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18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scar\Desktop\QUALITY 2019-2020-2021\1A PROYECTOS QI 2021\ACCION CERRO NAVIA 21 00476-21 SARA GAJARDO\3 R003 NOV 21 PROY 00476-21\"/>
    </mc:Choice>
  </mc:AlternateContent>
  <bookViews>
    <workbookView xWindow="4260" yWindow="0" windowWidth="20490" windowHeight="7530" tabRatio="888"/>
  </bookViews>
  <sheets>
    <sheet name="INFORMACION DEL PROYECTO" sheetId="21" r:id="rId1"/>
    <sheet name="Resumen" sheetId="2" r:id="rId2"/>
    <sheet name="Recursos de Inversión" sheetId="1" r:id="rId3"/>
    <sheet name="Recursos Humanos Directos" sheetId="4" r:id="rId4"/>
    <sheet name="Subsidio a los usuarios" sheetId="5" r:id="rId5"/>
    <sheet name="Mat. de Trab. de los usuarios" sheetId="6" r:id="rId6"/>
    <sheet name="Guardería Infantil" sheetId="7" r:id="rId7"/>
    <sheet name="Arriendo Infr. Equipos" sheetId="15" r:id="rId8"/>
    <sheet name="Recursos Humanos Soporte" sheetId="8" r:id="rId9"/>
    <sheet name="Infraestructura" sheetId="9" r:id="rId10"/>
    <sheet name="Transporte" sheetId="17" r:id="rId11"/>
    <sheet name="Material Consumible" sheetId="10" r:id="rId12"/>
    <sheet name="Comunicación y difusión" sheetId="11" r:id="rId13"/>
    <sheet name="Otros de Administración" sheetId="12" r:id="rId14"/>
    <sheet name="Imprevistos" sheetId="16" r:id="rId15"/>
    <sheet name="Gasto de Sostenimiento" sheetId="14" r:id="rId16"/>
    <sheet name="REVISION ADL " sheetId="18" r:id="rId17"/>
    <sheet name="REVISION DAP-DAF" sheetId="19" r:id="rId18"/>
  </sheets>
  <definedNames>
    <definedName name="_xlnm.Print_Area" localSheetId="14">Imprevistos!$B$1:$J$42</definedName>
    <definedName name="_xlnm.Print_Area" localSheetId="0">'INFORMACION DEL PROYECTO'!$A$1:$H$67</definedName>
    <definedName name="_xlnm.Print_Area" localSheetId="5">'Mat. de Trab. de los usuarios'!$A$1:$I$47</definedName>
    <definedName name="_xlnm.Print_Area" localSheetId="2">'Recursos de Inversión'!$A$1:$AB$55</definedName>
    <definedName name="_xlnm.Print_Area" localSheetId="3">'Recursos Humanos Directos'!$B$1:$I$116</definedName>
    <definedName name="_xlnm.Print_Area" localSheetId="1">Resumen!$A$1:$K$86</definedName>
    <definedName name="_xlnm.Print_Area" localSheetId="16">'REVISION ADL '!$A$1:$J$109</definedName>
    <definedName name="_xlnm.Print_Area" localSheetId="17">'REVISION DAP-DAF'!$A$1:$J$102</definedName>
    <definedName name="_xlnm.Print_Area" localSheetId="4">'Subsidio a los usuarios'!$A$1:$J$125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B39" i="1" l="1"/>
  <c r="E26" i="19" l="1"/>
  <c r="E31" i="19"/>
  <c r="E40" i="1"/>
  <c r="F8" i="1" s="1"/>
  <c r="G10" i="2" s="1"/>
  <c r="F40" i="1"/>
  <c r="G40" i="1"/>
  <c r="F10" i="1" s="1"/>
  <c r="G12" i="2" s="1"/>
  <c r="J12" i="2" s="1"/>
  <c r="G36" i="18" s="1"/>
  <c r="I36" i="18" s="1"/>
  <c r="F29" i="19" s="1"/>
  <c r="H29" i="19" s="1"/>
  <c r="H40" i="1"/>
  <c r="F11" i="1" s="1"/>
  <c r="G13" i="2" s="1"/>
  <c r="J13" i="2" s="1"/>
  <c r="G37" i="18" s="1"/>
  <c r="I37" i="18" s="1"/>
  <c r="F30" i="19" s="1"/>
  <c r="H30" i="19" s="1"/>
  <c r="I40" i="1"/>
  <c r="F12" i="1" s="1"/>
  <c r="G14" i="2" s="1"/>
  <c r="J14" i="2" s="1"/>
  <c r="G38" i="18" s="1"/>
  <c r="I38" i="18" s="1"/>
  <c r="F31" i="19" s="1"/>
  <c r="H31" i="19" s="1"/>
  <c r="J40" i="1"/>
  <c r="F13" i="1" s="1"/>
  <c r="G15" i="2" s="1"/>
  <c r="J15" i="2" s="1"/>
  <c r="G39" i="18" s="1"/>
  <c r="I39" i="18" s="1"/>
  <c r="F32" i="19" s="1"/>
  <c r="H32" i="19" s="1"/>
  <c r="K40" i="1"/>
  <c r="F14" i="1" s="1"/>
  <c r="G16" i="2" s="1"/>
  <c r="J16" i="2" s="1"/>
  <c r="G40" i="18" s="1"/>
  <c r="I40" i="18" s="1"/>
  <c r="F33" i="19" s="1"/>
  <c r="H33" i="19" s="1"/>
  <c r="L40" i="1"/>
  <c r="F15" i="1" s="1"/>
  <c r="G17" i="2" s="1"/>
  <c r="J17" i="2" s="1"/>
  <c r="G41" i="18" s="1"/>
  <c r="I41" i="18" s="1"/>
  <c r="F34" i="19" s="1"/>
  <c r="H34" i="19" s="1"/>
  <c r="M40" i="1"/>
  <c r="F16" i="1" s="1"/>
  <c r="G18" i="2" s="1"/>
  <c r="J18" i="2" s="1"/>
  <c r="G42" i="18" s="1"/>
  <c r="I42" i="18" s="1"/>
  <c r="F35" i="19" s="1"/>
  <c r="H35" i="19" s="1"/>
  <c r="N40" i="1"/>
  <c r="F17" i="1" s="1"/>
  <c r="G19" i="2" s="1"/>
  <c r="J19" i="2" s="1"/>
  <c r="G43" i="18" s="1"/>
  <c r="I43" i="18" s="1"/>
  <c r="F36" i="19" s="1"/>
  <c r="H36" i="19" s="1"/>
  <c r="O40" i="1"/>
  <c r="F18" i="1" s="1"/>
  <c r="G20" i="2" s="1"/>
  <c r="J20" i="2" s="1"/>
  <c r="G44" i="18" s="1"/>
  <c r="I44" i="18" s="1"/>
  <c r="F37" i="19" s="1"/>
  <c r="H37" i="19" s="1"/>
  <c r="P40" i="1"/>
  <c r="F19" i="1" s="1"/>
  <c r="G21" i="2" s="1"/>
  <c r="J21" i="2" s="1"/>
  <c r="G45" i="18" s="1"/>
  <c r="I45" i="18" s="1"/>
  <c r="F38" i="19" s="1"/>
  <c r="H38" i="19" s="1"/>
  <c r="Q40" i="1"/>
  <c r="F20" i="1" s="1"/>
  <c r="G22" i="2" s="1"/>
  <c r="J22" i="2" s="1"/>
  <c r="G46" i="18" s="1"/>
  <c r="I46" i="18" s="1"/>
  <c r="F39" i="19" s="1"/>
  <c r="H39" i="19" s="1"/>
  <c r="R40" i="1"/>
  <c r="F21" i="1" s="1"/>
  <c r="G23" i="2" s="1"/>
  <c r="J23" i="2" s="1"/>
  <c r="G47" i="18" s="1"/>
  <c r="I47" i="18" s="1"/>
  <c r="F40" i="19" s="1"/>
  <c r="H40" i="19" s="1"/>
  <c r="S40" i="1"/>
  <c r="F22" i="1" s="1"/>
  <c r="G24" i="2" s="1"/>
  <c r="J24" i="2" s="1"/>
  <c r="G48" i="18" s="1"/>
  <c r="I48" i="18" s="1"/>
  <c r="F41" i="19" s="1"/>
  <c r="H41" i="19" s="1"/>
  <c r="T40" i="1"/>
  <c r="F23" i="1" s="1"/>
  <c r="G25" i="2" s="1"/>
  <c r="J25" i="2" s="1"/>
  <c r="G49" i="18" s="1"/>
  <c r="I49" i="18" s="1"/>
  <c r="F42" i="19" s="1"/>
  <c r="H42" i="19" s="1"/>
  <c r="U40" i="1"/>
  <c r="F24" i="1" s="1"/>
  <c r="G26" i="2" s="1"/>
  <c r="J26" i="2" s="1"/>
  <c r="G50" i="18" s="1"/>
  <c r="I50" i="18" s="1"/>
  <c r="F43" i="19" s="1"/>
  <c r="H43" i="19" s="1"/>
  <c r="V40" i="1"/>
  <c r="F25" i="1" s="1"/>
  <c r="G27" i="2" s="1"/>
  <c r="J27" i="2" s="1"/>
  <c r="G51" i="18" s="1"/>
  <c r="I51" i="18" s="1"/>
  <c r="F44" i="19" s="1"/>
  <c r="H44" i="19" s="1"/>
  <c r="W40" i="1"/>
  <c r="F26" i="1" s="1"/>
  <c r="G28" i="2" s="1"/>
  <c r="J28" i="2" s="1"/>
  <c r="G52" i="18" s="1"/>
  <c r="I52" i="18" s="1"/>
  <c r="F45" i="19" s="1"/>
  <c r="H45" i="19" s="1"/>
  <c r="X40" i="1"/>
  <c r="F27" i="1" s="1"/>
  <c r="G29" i="2" s="1"/>
  <c r="J29" i="2" s="1"/>
  <c r="G53" i="18" s="1"/>
  <c r="I53" i="18" s="1"/>
  <c r="F46" i="19" s="1"/>
  <c r="H46" i="19" s="1"/>
  <c r="Y40" i="1"/>
  <c r="F28" i="1" s="1"/>
  <c r="G30" i="2" s="1"/>
  <c r="J30" i="2" s="1"/>
  <c r="G54" i="18" s="1"/>
  <c r="I54" i="18" s="1"/>
  <c r="F47" i="19" s="1"/>
  <c r="H47" i="19" s="1"/>
  <c r="Z40" i="1"/>
  <c r="F29" i="1" s="1"/>
  <c r="G31" i="2" s="1"/>
  <c r="J31" i="2" s="1"/>
  <c r="G55" i="18" s="1"/>
  <c r="I55" i="18" s="1"/>
  <c r="F48" i="19" s="1"/>
  <c r="H48" i="19" s="1"/>
  <c r="AA40" i="1"/>
  <c r="K8" i="1" s="1"/>
  <c r="H96" i="18"/>
  <c r="G89" i="19"/>
  <c r="G26" i="19"/>
  <c r="I1" i="18"/>
  <c r="I1" i="19"/>
  <c r="I24" i="4"/>
  <c r="F8" i="4" s="1"/>
  <c r="G33" i="2" s="1"/>
  <c r="J33" i="2" s="1"/>
  <c r="G57" i="18" s="1"/>
  <c r="I57" i="18" s="1"/>
  <c r="F50" i="19" s="1"/>
  <c r="H50" i="19" s="1"/>
  <c r="I33" i="4"/>
  <c r="F9" i="4" s="1"/>
  <c r="G34" i="2" s="1"/>
  <c r="J34" i="2" s="1"/>
  <c r="G58" i="18" s="1"/>
  <c r="I58" i="18" s="1"/>
  <c r="F51" i="19" s="1"/>
  <c r="I42" i="4"/>
  <c r="F10" i="4" s="1"/>
  <c r="G35" i="2" s="1"/>
  <c r="J35" i="2" s="1"/>
  <c r="G59" i="18" s="1"/>
  <c r="I59" i="18" s="1"/>
  <c r="F52" i="19" s="1"/>
  <c r="H52" i="19" s="1"/>
  <c r="I51" i="4"/>
  <c r="F11" i="4" s="1"/>
  <c r="I65" i="4"/>
  <c r="F12" i="4" s="1"/>
  <c r="G37" i="2" s="1"/>
  <c r="J37" i="2" s="1"/>
  <c r="G61" i="18" s="1"/>
  <c r="I61" i="18" s="1"/>
  <c r="F54" i="19" s="1"/>
  <c r="H54" i="19" s="1"/>
  <c r="I75" i="4"/>
  <c r="F13" i="4" s="1"/>
  <c r="G38" i="2" s="1"/>
  <c r="J38" i="2" s="1"/>
  <c r="G62" i="18" s="1"/>
  <c r="I62" i="18" s="1"/>
  <c r="F55" i="19" s="1"/>
  <c r="H55" i="19" s="1"/>
  <c r="I21" i="6"/>
  <c r="F9" i="6" s="1"/>
  <c r="I31" i="6"/>
  <c r="F10" i="6" s="1"/>
  <c r="G48" i="2" s="1"/>
  <c r="J48" i="2" s="1"/>
  <c r="G72" i="18" s="1"/>
  <c r="I72" i="18" s="1"/>
  <c r="F65" i="19" s="1"/>
  <c r="H65" i="19" s="1"/>
  <c r="I35" i="5"/>
  <c r="F10" i="5" s="1"/>
  <c r="G41" i="2" s="1"/>
  <c r="J41" i="2" s="1"/>
  <c r="G65" i="18" s="1"/>
  <c r="I65" i="18" s="1"/>
  <c r="F58" i="19" s="1"/>
  <c r="H58" i="19" s="1"/>
  <c r="I25" i="5"/>
  <c r="F9" i="5" s="1"/>
  <c r="I70" i="5"/>
  <c r="F11" i="5" s="1"/>
  <c r="G42" i="2" s="1"/>
  <c r="J42" i="2" s="1"/>
  <c r="G66" i="18" s="1"/>
  <c r="I66" i="18" s="1"/>
  <c r="F59" i="19" s="1"/>
  <c r="H59" i="19" s="1"/>
  <c r="I86" i="5"/>
  <c r="F12" i="5" s="1"/>
  <c r="G43" i="2" s="1"/>
  <c r="J43" i="2" s="1"/>
  <c r="G67" i="18" s="1"/>
  <c r="I67" i="18" s="1"/>
  <c r="F60" i="19" s="1"/>
  <c r="H60" i="19" s="1"/>
  <c r="I95" i="5"/>
  <c r="F13" i="5" s="1"/>
  <c r="G44" i="2" s="1"/>
  <c r="I106" i="5"/>
  <c r="F14" i="5" s="1"/>
  <c r="G45" i="2" s="1"/>
  <c r="J45" i="2" s="1"/>
  <c r="G69" i="18" s="1"/>
  <c r="I69" i="18" s="1"/>
  <c r="F62" i="19" s="1"/>
  <c r="H62" i="19" s="1"/>
  <c r="I20" i="7"/>
  <c r="F9" i="7" s="1"/>
  <c r="I31" i="15"/>
  <c r="F10" i="15" s="1"/>
  <c r="G53" i="2" s="1"/>
  <c r="J53" i="2" s="1"/>
  <c r="G77" i="18" s="1"/>
  <c r="I77" i="18" s="1"/>
  <c r="F70" i="19" s="1"/>
  <c r="H70" i="19" s="1"/>
  <c r="I21" i="15"/>
  <c r="F9" i="15" s="1"/>
  <c r="I20" i="8"/>
  <c r="F9" i="8" s="1"/>
  <c r="G56" i="2" s="1"/>
  <c r="G55" i="2" s="1"/>
  <c r="H55" i="2" s="1"/>
  <c r="I21" i="9"/>
  <c r="F9" i="9" s="1"/>
  <c r="I31" i="9"/>
  <c r="F10" i="9" s="1"/>
  <c r="G59" i="2" s="1"/>
  <c r="J59" i="2" s="1"/>
  <c r="G83" i="18" s="1"/>
  <c r="I83" i="18" s="1"/>
  <c r="F76" i="19" s="1"/>
  <c r="H76" i="19" s="1"/>
  <c r="H81" i="18"/>
  <c r="I21" i="17"/>
  <c r="F9" i="17" s="1"/>
  <c r="I20" i="10"/>
  <c r="F9" i="10" s="1"/>
  <c r="F10" i="10" s="1"/>
  <c r="I21" i="11"/>
  <c r="F9" i="11" s="1"/>
  <c r="I31" i="11"/>
  <c r="F10" i="11" s="1"/>
  <c r="G66" i="2" s="1"/>
  <c r="J66" i="2" s="1"/>
  <c r="G90" i="18" s="1"/>
  <c r="I90" i="18" s="1"/>
  <c r="F83" i="19" s="1"/>
  <c r="H83" i="19" s="1"/>
  <c r="I21" i="12"/>
  <c r="F9" i="12" s="1"/>
  <c r="I60" i="12"/>
  <c r="F10" i="12" s="1"/>
  <c r="G69" i="2" s="1"/>
  <c r="J69" i="2" s="1"/>
  <c r="G93" i="18" s="1"/>
  <c r="I93" i="18" s="1"/>
  <c r="F86" i="19" s="1"/>
  <c r="H86" i="19" s="1"/>
  <c r="J20" i="16"/>
  <c r="F9" i="16" s="1"/>
  <c r="F10" i="16" s="1"/>
  <c r="F72" i="2"/>
  <c r="E72" i="2"/>
  <c r="F8" i="2"/>
  <c r="E25" i="19" s="1"/>
  <c r="F54" i="2"/>
  <c r="E65" i="21"/>
  <c r="G49" i="19"/>
  <c r="G56" i="19"/>
  <c r="G63" i="19"/>
  <c r="G66" i="19"/>
  <c r="G68" i="19"/>
  <c r="G72" i="19"/>
  <c r="G74" i="19"/>
  <c r="G77" i="19"/>
  <c r="G79" i="19"/>
  <c r="G81" i="19"/>
  <c r="G84" i="19"/>
  <c r="G87" i="19"/>
  <c r="J44" i="2"/>
  <c r="G68" i="18" s="1"/>
  <c r="I68" i="18" s="1"/>
  <c r="F61" i="19" s="1"/>
  <c r="H61" i="19" s="1"/>
  <c r="I20" i="14"/>
  <c r="F9" i="14" s="1"/>
  <c r="H79" i="18"/>
  <c r="F46" i="21"/>
  <c r="H31" i="6"/>
  <c r="H21" i="6"/>
  <c r="B5" i="2"/>
  <c r="C6" i="12" s="1"/>
  <c r="B4" i="2"/>
  <c r="C4" i="1" s="1"/>
  <c r="E2" i="2"/>
  <c r="F2" i="1" s="1"/>
  <c r="C2" i="2"/>
  <c r="D3" i="5" s="1"/>
  <c r="E54" i="2"/>
  <c r="E8" i="2"/>
  <c r="E2" i="14"/>
  <c r="E2" i="16"/>
  <c r="E2" i="12"/>
  <c r="E2" i="11"/>
  <c r="E2" i="10"/>
  <c r="E2" i="17"/>
  <c r="E2" i="9"/>
  <c r="E2" i="8"/>
  <c r="E2" i="15"/>
  <c r="E2" i="7"/>
  <c r="E2" i="6"/>
  <c r="E2" i="5"/>
  <c r="E1" i="4"/>
  <c r="E1" i="1"/>
  <c r="B3" i="2"/>
  <c r="C4" i="14" s="1"/>
  <c r="D1" i="19"/>
  <c r="A3" i="18"/>
  <c r="A4" i="19" s="1"/>
  <c r="H5" i="18"/>
  <c r="F6" i="19" s="1"/>
  <c r="A5" i="18"/>
  <c r="A6" i="19" s="1"/>
  <c r="D1" i="18"/>
  <c r="H51" i="4"/>
  <c r="H94" i="18"/>
  <c r="E28" i="19"/>
  <c r="E29" i="19"/>
  <c r="E30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I39" i="2"/>
  <c r="I72" i="2"/>
  <c r="I70" i="2"/>
  <c r="I55" i="2"/>
  <c r="I57" i="2"/>
  <c r="I62" i="2"/>
  <c r="I64" i="2"/>
  <c r="I67" i="2"/>
  <c r="I60" i="2"/>
  <c r="I51" i="2"/>
  <c r="I49" i="2"/>
  <c r="I46" i="2"/>
  <c r="I32" i="2"/>
  <c r="I9" i="2"/>
  <c r="E66" i="19"/>
  <c r="E27" i="19"/>
  <c r="E50" i="19"/>
  <c r="E51" i="19"/>
  <c r="E52" i="19"/>
  <c r="E53" i="19"/>
  <c r="E54" i="19"/>
  <c r="E55" i="19"/>
  <c r="E57" i="19"/>
  <c r="E58" i="19"/>
  <c r="E59" i="19"/>
  <c r="E60" i="19"/>
  <c r="E61" i="19"/>
  <c r="E62" i="19"/>
  <c r="E64" i="19"/>
  <c r="E65" i="19"/>
  <c r="E67" i="19"/>
  <c r="E69" i="19"/>
  <c r="E70" i="19"/>
  <c r="E73" i="19"/>
  <c r="E75" i="19"/>
  <c r="E76" i="19"/>
  <c r="E78" i="19"/>
  <c r="E80" i="19"/>
  <c r="E82" i="19"/>
  <c r="E83" i="19"/>
  <c r="E85" i="19"/>
  <c r="E86" i="19"/>
  <c r="E88" i="19"/>
  <c r="E90" i="19"/>
  <c r="H106" i="5"/>
  <c r="E87" i="19"/>
  <c r="E84" i="19"/>
  <c r="E81" i="19"/>
  <c r="E79" i="19"/>
  <c r="E77" i="19"/>
  <c r="E74" i="19"/>
  <c r="E63" i="19"/>
  <c r="E56" i="19"/>
  <c r="H95" i="5"/>
  <c r="H65" i="4"/>
  <c r="H91" i="18"/>
  <c r="H88" i="18"/>
  <c r="H86" i="18"/>
  <c r="H84" i="18"/>
  <c r="H33" i="18"/>
  <c r="H56" i="18"/>
  <c r="H63" i="18"/>
  <c r="H70" i="18"/>
  <c r="H73" i="18"/>
  <c r="H75" i="18"/>
  <c r="H75" i="4"/>
  <c r="H21" i="17"/>
  <c r="H31" i="15"/>
  <c r="H42" i="4"/>
  <c r="I20" i="16"/>
  <c r="H21" i="15"/>
  <c r="H20" i="14"/>
  <c r="H21" i="12"/>
  <c r="H60" i="12"/>
  <c r="H21" i="11"/>
  <c r="H31" i="11"/>
  <c r="H20" i="10"/>
  <c r="H21" i="9"/>
  <c r="H31" i="9"/>
  <c r="H20" i="8"/>
  <c r="H20" i="7"/>
  <c r="H86" i="5"/>
  <c r="H70" i="5"/>
  <c r="H25" i="5"/>
  <c r="H35" i="5"/>
  <c r="H33" i="4"/>
  <c r="H24" i="4"/>
  <c r="E72" i="19"/>
  <c r="E68" i="19"/>
  <c r="G71" i="2"/>
  <c r="G70" i="2" s="1"/>
  <c r="C4" i="9"/>
  <c r="C3" i="4" l="1"/>
  <c r="F3" i="8"/>
  <c r="F3" i="6"/>
  <c r="C4" i="16"/>
  <c r="C4" i="7"/>
  <c r="F3" i="17"/>
  <c r="C6" i="5"/>
  <c r="J71" i="2"/>
  <c r="G95" i="18" s="1"/>
  <c r="I95" i="18" s="1"/>
  <c r="F88" i="19" s="1"/>
  <c r="H88" i="19" s="1"/>
  <c r="C6" i="15"/>
  <c r="C6" i="16"/>
  <c r="C5" i="1"/>
  <c r="C6" i="17"/>
  <c r="C6" i="14"/>
  <c r="C6" i="10"/>
  <c r="C6" i="6"/>
  <c r="C6" i="8"/>
  <c r="C5" i="4"/>
  <c r="C6" i="11"/>
  <c r="C5" i="6"/>
  <c r="C6" i="9"/>
  <c r="C6" i="7"/>
  <c r="H78" i="18"/>
  <c r="C5" i="17"/>
  <c r="I8" i="2"/>
  <c r="C5" i="7"/>
  <c r="C5" i="11"/>
  <c r="G71" i="19"/>
  <c r="C5" i="8"/>
  <c r="C5" i="12"/>
  <c r="C5" i="5"/>
  <c r="C5" i="9"/>
  <c r="C5" i="16"/>
  <c r="J55" i="2"/>
  <c r="J56" i="2"/>
  <c r="G80" i="18" s="1"/>
  <c r="G79" i="18" s="1"/>
  <c r="I79" i="18" s="1"/>
  <c r="F10" i="8"/>
  <c r="F3" i="15"/>
  <c r="D3" i="8"/>
  <c r="D3" i="14"/>
  <c r="D3" i="16"/>
  <c r="E1" i="18"/>
  <c r="E1" i="19" s="1"/>
  <c r="J70" i="2"/>
  <c r="H70" i="2"/>
  <c r="G25" i="19"/>
  <c r="C4" i="15"/>
  <c r="C4" i="11"/>
  <c r="C4" i="5"/>
  <c r="C4" i="12"/>
  <c r="C4" i="6"/>
  <c r="C4" i="17"/>
  <c r="G63" i="2"/>
  <c r="C4" i="10"/>
  <c r="C3" i="1"/>
  <c r="C4" i="8"/>
  <c r="E74" i="2"/>
  <c r="F3" i="5"/>
  <c r="F2" i="4"/>
  <c r="F3" i="12"/>
  <c r="G1" i="18"/>
  <c r="G1" i="19" s="1"/>
  <c r="F3" i="14"/>
  <c r="F3" i="11"/>
  <c r="F3" i="9"/>
  <c r="F3" i="7"/>
  <c r="F3" i="10"/>
  <c r="F3" i="16"/>
  <c r="D2" i="4"/>
  <c r="G65" i="2"/>
  <c r="F11" i="11"/>
  <c r="G73" i="2"/>
  <c r="F10" i="14"/>
  <c r="G36" i="2"/>
  <c r="F14" i="4"/>
  <c r="H51" i="19"/>
  <c r="AB40" i="1"/>
  <c r="F9" i="1"/>
  <c r="G11" i="2" s="1"/>
  <c r="J11" i="2" s="1"/>
  <c r="G35" i="18" s="1"/>
  <c r="I35" i="18" s="1"/>
  <c r="F28" i="19" s="1"/>
  <c r="H28" i="19" s="1"/>
  <c r="G40" i="2"/>
  <c r="F15" i="5"/>
  <c r="G47" i="2"/>
  <c r="F11" i="6"/>
  <c r="J10" i="2"/>
  <c r="G34" i="18" s="1"/>
  <c r="I54" i="2"/>
  <c r="E89" i="19"/>
  <c r="F74" i="2"/>
  <c r="E91" i="19" s="1"/>
  <c r="G52" i="2"/>
  <c r="F11" i="15"/>
  <c r="F10" i="7"/>
  <c r="G50" i="2"/>
  <c r="H32" i="18"/>
  <c r="H98" i="18" s="1"/>
  <c r="I101" i="18" s="1"/>
  <c r="E71" i="19"/>
  <c r="D2" i="1"/>
  <c r="D3" i="11"/>
  <c r="D3" i="15"/>
  <c r="D3" i="10"/>
  <c r="D3" i="6"/>
  <c r="D3" i="9"/>
  <c r="D3" i="17"/>
  <c r="D3" i="7"/>
  <c r="D3" i="12"/>
  <c r="G68" i="2"/>
  <c r="F11" i="12"/>
  <c r="F11" i="9"/>
  <c r="G58" i="2"/>
  <c r="C4" i="4"/>
  <c r="C5" i="15"/>
  <c r="C5" i="10"/>
  <c r="C5" i="14"/>
  <c r="G61" i="2"/>
  <c r="F10" i="17"/>
  <c r="G94" i="18" l="1"/>
  <c r="I94" i="18" s="1"/>
  <c r="F87" i="19"/>
  <c r="H87" i="19" s="1"/>
  <c r="I87" i="19" s="1"/>
  <c r="I74" i="2"/>
  <c r="G91" i="19"/>
  <c r="H94" i="19" s="1"/>
  <c r="G67" i="21" s="1"/>
  <c r="I80" i="18"/>
  <c r="F73" i="19" s="1"/>
  <c r="H73" i="19" s="1"/>
  <c r="G62" i="2"/>
  <c r="J63" i="2"/>
  <c r="G87" i="18" s="1"/>
  <c r="G64" i="2"/>
  <c r="J65" i="2"/>
  <c r="G89" i="18" s="1"/>
  <c r="J73" i="2"/>
  <c r="G97" i="18" s="1"/>
  <c r="G72" i="2"/>
  <c r="H73" i="2"/>
  <c r="J47" i="2"/>
  <c r="G71" i="18" s="1"/>
  <c r="G46" i="2"/>
  <c r="G51" i="2"/>
  <c r="J52" i="2"/>
  <c r="G76" i="18" s="1"/>
  <c r="J36" i="2"/>
  <c r="G60" i="18" s="1"/>
  <c r="G32" i="2"/>
  <c r="J68" i="2"/>
  <c r="G92" i="18" s="1"/>
  <c r="G67" i="2"/>
  <c r="J58" i="2"/>
  <c r="G82" i="18" s="1"/>
  <c r="G57" i="2"/>
  <c r="J50" i="2"/>
  <c r="G74" i="18" s="1"/>
  <c r="G49" i="2"/>
  <c r="G9" i="2"/>
  <c r="F30" i="1"/>
  <c r="J40" i="2"/>
  <c r="G64" i="18" s="1"/>
  <c r="G39" i="2"/>
  <c r="I34" i="18"/>
  <c r="F27" i="19" s="1"/>
  <c r="G33" i="18"/>
  <c r="J61" i="2"/>
  <c r="G85" i="18" s="1"/>
  <c r="G60" i="2"/>
  <c r="F72" i="19" l="1"/>
  <c r="H72" i="19" s="1"/>
  <c r="I72" i="19" s="1"/>
  <c r="I87" i="18"/>
  <c r="F80" i="19" s="1"/>
  <c r="G86" i="18"/>
  <c r="I86" i="18" s="1"/>
  <c r="H62" i="2"/>
  <c r="J62" i="2"/>
  <c r="I89" i="18"/>
  <c r="F82" i="19" s="1"/>
  <c r="G88" i="18"/>
  <c r="I88" i="18" s="1"/>
  <c r="H64" i="2"/>
  <c r="J64" i="2"/>
  <c r="H72" i="2"/>
  <c r="F51" i="21"/>
  <c r="J72" i="2"/>
  <c r="G96" i="18"/>
  <c r="I96" i="18" s="1"/>
  <c r="I97" i="18"/>
  <c r="F90" i="19" s="1"/>
  <c r="J9" i="2"/>
  <c r="H9" i="2"/>
  <c r="G8" i="2"/>
  <c r="F49" i="21" s="1"/>
  <c r="G81" i="18"/>
  <c r="I81" i="18" s="1"/>
  <c r="I82" i="18"/>
  <c r="F75" i="19" s="1"/>
  <c r="I60" i="18"/>
  <c r="F53" i="19" s="1"/>
  <c r="G56" i="18"/>
  <c r="I56" i="18" s="1"/>
  <c r="H46" i="2"/>
  <c r="J46" i="2"/>
  <c r="F26" i="19"/>
  <c r="H27" i="19"/>
  <c r="J39" i="2"/>
  <c r="H39" i="2"/>
  <c r="J49" i="2"/>
  <c r="H49" i="2"/>
  <c r="J67" i="2"/>
  <c r="H67" i="2"/>
  <c r="I76" i="18"/>
  <c r="F69" i="19" s="1"/>
  <c r="G75" i="18"/>
  <c r="I75" i="18" s="1"/>
  <c r="G70" i="18"/>
  <c r="I70" i="18" s="1"/>
  <c r="I71" i="18"/>
  <c r="F64" i="19" s="1"/>
  <c r="I74" i="18"/>
  <c r="F67" i="19" s="1"/>
  <c r="G73" i="18"/>
  <c r="I73" i="18" s="1"/>
  <c r="I92" i="18"/>
  <c r="F85" i="19" s="1"/>
  <c r="G91" i="18"/>
  <c r="I91" i="18" s="1"/>
  <c r="J51" i="2"/>
  <c r="H51" i="2"/>
  <c r="I33" i="18"/>
  <c r="I64" i="18"/>
  <c r="F57" i="19" s="1"/>
  <c r="G63" i="18"/>
  <c r="I63" i="18" s="1"/>
  <c r="H57" i="2"/>
  <c r="J57" i="2"/>
  <c r="J32" i="2"/>
  <c r="H32" i="2"/>
  <c r="G54" i="2"/>
  <c r="J60" i="2"/>
  <c r="H60" i="2"/>
  <c r="G84" i="18"/>
  <c r="I85" i="18"/>
  <c r="F78" i="19" s="1"/>
  <c r="F79" i="19" l="1"/>
  <c r="H79" i="19" s="1"/>
  <c r="I79" i="19" s="1"/>
  <c r="H80" i="19"/>
  <c r="F81" i="19"/>
  <c r="H81" i="19" s="1"/>
  <c r="I81" i="19" s="1"/>
  <c r="H82" i="19"/>
  <c r="H90" i="19"/>
  <c r="F89" i="19"/>
  <c r="H89" i="19" s="1"/>
  <c r="I89" i="19" s="1"/>
  <c r="H85" i="19"/>
  <c r="F84" i="19"/>
  <c r="H84" i="19" s="1"/>
  <c r="I84" i="19" s="1"/>
  <c r="H67" i="19"/>
  <c r="F66" i="19"/>
  <c r="H66" i="19" s="1"/>
  <c r="I66" i="19" s="1"/>
  <c r="H69" i="19"/>
  <c r="F68" i="19"/>
  <c r="H68" i="19" s="1"/>
  <c r="I68" i="19" s="1"/>
  <c r="H26" i="19"/>
  <c r="I26" i="19" s="1"/>
  <c r="H53" i="19"/>
  <c r="F49" i="19"/>
  <c r="H49" i="19" s="1"/>
  <c r="I49" i="19" s="1"/>
  <c r="H8" i="2"/>
  <c r="H54" i="2"/>
  <c r="H57" i="19"/>
  <c r="F56" i="19"/>
  <c r="H56" i="19" s="1"/>
  <c r="I56" i="19" s="1"/>
  <c r="G32" i="18"/>
  <c r="I32" i="18" s="1"/>
  <c r="F63" i="19"/>
  <c r="H63" i="19" s="1"/>
  <c r="I63" i="19" s="1"/>
  <c r="H64" i="19"/>
  <c r="H75" i="19"/>
  <c r="F74" i="19"/>
  <c r="H74" i="19" s="1"/>
  <c r="I74" i="19" s="1"/>
  <c r="J8" i="2"/>
  <c r="H78" i="19"/>
  <c r="F77" i="19"/>
  <c r="I84" i="18"/>
  <c r="G78" i="18"/>
  <c r="G74" i="2"/>
  <c r="J54" i="2"/>
  <c r="F50" i="21"/>
  <c r="H74" i="2" l="1"/>
  <c r="F25" i="19"/>
  <c r="H25" i="19" s="1"/>
  <c r="I25" i="19" s="1"/>
  <c r="I78" i="18"/>
  <c r="G98" i="18"/>
  <c r="I98" i="18" s="1"/>
  <c r="I99" i="18" s="1"/>
  <c r="F71" i="19"/>
  <c r="H77" i="19"/>
  <c r="I77" i="19" s="1"/>
  <c r="F52" i="21"/>
  <c r="G54" i="21" s="1"/>
  <c r="J74" i="2"/>
  <c r="H71" i="19" l="1"/>
  <c r="F91" i="19"/>
  <c r="H91" i="19" s="1"/>
  <c r="I91" i="19" s="1"/>
  <c r="H92" i="19" l="1"/>
  <c r="C67" i="21" s="1"/>
  <c r="I71" i="19"/>
</calcChain>
</file>

<file path=xl/comments1.xml><?xml version="1.0" encoding="utf-8"?>
<comments xmlns="http://schemas.openxmlformats.org/spreadsheetml/2006/main">
  <authors>
    <author>Pablo Alvarado</author>
  </authors>
  <commentList>
    <comment ref="A28" authorId="0" shapeId="0">
      <text>
        <r>
          <rPr>
            <b/>
            <sz val="9"/>
            <color indexed="81"/>
            <rFont val="Tahoma"/>
            <family val="2"/>
          </rPr>
          <t>Pablo Alvarado:</t>
        </r>
        <r>
          <rPr>
            <sz val="9"/>
            <color indexed="81"/>
            <rFont val="Tahoma"/>
            <family val="2"/>
          </rPr>
          <t xml:space="preserve">
Indicar número de cuota que se está pagando.</t>
        </r>
      </text>
    </comment>
  </commentList>
</comments>
</file>

<file path=xl/sharedStrings.xml><?xml version="1.0" encoding="utf-8"?>
<sst xmlns="http://schemas.openxmlformats.org/spreadsheetml/2006/main" count="1174" uniqueCount="330">
  <si>
    <t>Usuario</t>
  </si>
  <si>
    <t>Fecha</t>
  </si>
  <si>
    <t>Nº Documento</t>
  </si>
  <si>
    <t>Otros Fondos</t>
  </si>
  <si>
    <t>Institución Ejecutora</t>
  </si>
  <si>
    <t>Representante Legal</t>
  </si>
  <si>
    <t>Documento</t>
  </si>
  <si>
    <t>Tipo</t>
  </si>
  <si>
    <t>Número</t>
  </si>
  <si>
    <t>Totales</t>
  </si>
  <si>
    <t>:</t>
  </si>
  <si>
    <t>NOMBRE</t>
  </si>
  <si>
    <t>FIRMA</t>
  </si>
  <si>
    <t>Nombre y Firma de quién revisa</t>
  </si>
  <si>
    <t>Total Recursos Humanos Directos</t>
  </si>
  <si>
    <t>Total Materiales de trabajo de los/as usuarios/as</t>
  </si>
  <si>
    <t>Total Recursos Humanos de Soporte</t>
  </si>
  <si>
    <t>Total Comunicación y Difusión</t>
  </si>
  <si>
    <t>Total Otros de Administración</t>
  </si>
  <si>
    <t>Gasto de Sostenimiento</t>
  </si>
  <si>
    <t>Total Gasto de sostenimiento</t>
  </si>
  <si>
    <t>Gastos de Sostenimiento</t>
  </si>
  <si>
    <t>CÓDIGO DEL PROYECTO:</t>
  </si>
  <si>
    <t xml:space="preserve">Servicios Especializados </t>
  </si>
  <si>
    <t>Adquisiciones Silvoagropecuarias</t>
  </si>
  <si>
    <t>Flete</t>
  </si>
  <si>
    <t>Expositor Taller</t>
  </si>
  <si>
    <t>Seguros</t>
  </si>
  <si>
    <t>Coordinador</t>
  </si>
  <si>
    <t>Colaciones Recursos Humanos</t>
  </si>
  <si>
    <t>Expositor Taller:</t>
  </si>
  <si>
    <t>Servicios Especializados :</t>
  </si>
  <si>
    <t>Seguros:</t>
  </si>
  <si>
    <t>Cuidado de niños y niñas de beneficiarias:</t>
  </si>
  <si>
    <t>Colaciones Recursos Humanos:</t>
  </si>
  <si>
    <t>Materiales</t>
  </si>
  <si>
    <t>Técnicos</t>
  </si>
  <si>
    <t>Nombre</t>
  </si>
  <si>
    <t>Rut</t>
  </si>
  <si>
    <t>Apellido</t>
  </si>
  <si>
    <t>cant. Horas contratadas</t>
  </si>
  <si>
    <t>Renta mensual bruta</t>
  </si>
  <si>
    <t>Equipo de trabajo Proyecto</t>
  </si>
  <si>
    <t>Total Imprevistos</t>
  </si>
  <si>
    <t>Arriendo de Equipo Audiovisual</t>
  </si>
  <si>
    <t>Movilización de Equipo de Trabajo</t>
  </si>
  <si>
    <t>Difusión y Comunicación</t>
  </si>
  <si>
    <t>Colaciones para Usuarios</t>
  </si>
  <si>
    <t>Monto del Documento</t>
  </si>
  <si>
    <t>Aporte FOSIS Rendido</t>
  </si>
  <si>
    <t>Total rendido</t>
  </si>
  <si>
    <t>Saldo Mes Siguiente</t>
  </si>
  <si>
    <t>Materiales:</t>
  </si>
  <si>
    <t>Técnicos:</t>
  </si>
  <si>
    <t>Material Didáctico y/o Educativo</t>
  </si>
  <si>
    <t>Arriendo de Infraestructura o Recinto</t>
  </si>
  <si>
    <t>Material Didáctico y/o Educativo:</t>
  </si>
  <si>
    <t>Mes o Período que se informa:</t>
  </si>
  <si>
    <t xml:space="preserve">Saldo Mes Anterior (presupuesto disponible) </t>
  </si>
  <si>
    <t>Material Consumible</t>
  </si>
  <si>
    <t>Arriendo de Equipo Audivisual</t>
  </si>
  <si>
    <t>Arriendo de Infraestructura o Recinto:</t>
  </si>
  <si>
    <t>Arriendo de Equipo Audivisual:</t>
  </si>
  <si>
    <t>Total Material Consumible</t>
  </si>
  <si>
    <t>Total Arriendo de Infraestructura o Recinto</t>
  </si>
  <si>
    <t>Difusión y Comunicación:</t>
  </si>
  <si>
    <t>Colaciones para Usuarios:</t>
  </si>
  <si>
    <t>Material Consumible:</t>
  </si>
  <si>
    <t>Arriendo de Equipo Audiovisual:</t>
  </si>
  <si>
    <t>Total Subsidio a los/as Usuarios/as</t>
  </si>
  <si>
    <t>Movilización Usuarios:</t>
  </si>
  <si>
    <t>Cuidado de niños y niñas de Beneficiarias</t>
  </si>
  <si>
    <t>Total Guardería Infantil</t>
  </si>
  <si>
    <t>Movilización de Equipo de Trabajo:</t>
  </si>
  <si>
    <t>Aporte a Hospedaje</t>
  </si>
  <si>
    <t>Aporte a Hospedaje:</t>
  </si>
  <si>
    <t>Imprevistos 2 (No Clasificado)</t>
  </si>
  <si>
    <t>Hospedaje Usuarios</t>
  </si>
  <si>
    <t>NOMBRE DEL EJECUTOR:</t>
  </si>
  <si>
    <t>ADL/SUPERVISOR ES RESPONSABLE DE:</t>
  </si>
  <si>
    <t>Formalidad de la Rendición</t>
  </si>
  <si>
    <t>Pertinencia y Coherencia</t>
  </si>
  <si>
    <t>Exactitud de las operaciones</t>
  </si>
  <si>
    <t xml:space="preserve">Observaciones: </t>
  </si>
  <si>
    <t xml:space="preserve"> GASTOS PRESENTADOS</t>
  </si>
  <si>
    <t>Gastos observados o rechazados ADL</t>
  </si>
  <si>
    <t>Gastos aprobados
ADL</t>
  </si>
  <si>
    <t>FECHA</t>
  </si>
  <si>
    <t>Instrucciones de uso:</t>
  </si>
  <si>
    <t>3. Si existen gastos rechazados o gastos observados, debe completar la columna "Gastos observados o rechazados ADL"</t>
  </si>
  <si>
    <t>DAP/DAF  ES RESPONSABLE DE:</t>
  </si>
  <si>
    <t>Legalidad del gasto</t>
  </si>
  <si>
    <t>Autenticidad de la Documentación</t>
  </si>
  <si>
    <t>Consistencia de la información</t>
  </si>
  <si>
    <t>Gastos aprobados por el ADL</t>
  </si>
  <si>
    <t>Gastos aprobados
DAP</t>
  </si>
  <si>
    <t>PROFESIONAL DAP</t>
  </si>
  <si>
    <t>Cuidado de niños y niñas de beneficiarias</t>
  </si>
  <si>
    <t>Ayudas Técnicas</t>
  </si>
  <si>
    <t>Otros Recursos Humanos</t>
  </si>
  <si>
    <t>Maestros y Jornales</t>
  </si>
  <si>
    <t>TOTAL APROBADO ADL</t>
  </si>
  <si>
    <t>ADL/SUPERVISOR</t>
  </si>
  <si>
    <t>Total Recursos de Inversión</t>
  </si>
  <si>
    <t>Resumen: Recursos de Inversión</t>
  </si>
  <si>
    <t>Aportes del usuario</t>
  </si>
  <si>
    <t>Resumen: Aportes del usuario (Este monto es sólo un registro, no suma ni resta)</t>
  </si>
  <si>
    <t>Nota: Complete el siguiente recuadro para realizar seguimiento al valor hora de cada profesional</t>
  </si>
  <si>
    <t>TOTAL APROBADO  Y CONTABILIZADO
DAP</t>
  </si>
  <si>
    <t>TOTAL GASTOS RECHAZADOS U OBSERVADOS DAP</t>
  </si>
  <si>
    <t>TOTAL GASTOS RECHAZADOS U OBSERVADOS ADL</t>
  </si>
  <si>
    <t>Si</t>
  </si>
  <si>
    <t>No</t>
  </si>
  <si>
    <t>N/C</t>
  </si>
  <si>
    <t> La rendición cumple con los formatos otorgados por el FOSIS, cumpliendo de esta manera con los requisitos formales establecidos por la institución.</t>
  </si>
  <si>
    <t> La certificación de saldo de la cuenta bancaria cumple las condiciones establecidas en el Anexo Nº 3 “De los Contratos de Inversión Programática del FOSIS".</t>
  </si>
  <si>
    <t> La rendición contiene los documentos exigidos y establecidos en el Anexo Nº 3 “De los Contratos de Inversión Programática del FOSIS".</t>
  </si>
  <si>
    <t> El orden, la presentación de la rendición y documentación adjunta, permite su revisión.</t>
  </si>
  <si>
    <t> Los respaldos en original contiene, en cada documento, el timbre con la leyenda “Proyecto FOSIS, cód...".</t>
  </si>
  <si>
    <t> El formulario de rendición de cuentas (resumen y detalle) se encuentran firmados por el representante legal.</t>
  </si>
  <si>
    <t> Los usuarios con planes aprobados son los mismos que los usuarios con bienes financiados.</t>
  </si>
  <si>
    <t xml:space="preserve"> Los cambios en la propuesta han sido solicitados por el ejecutor y aprobados por la dirección regional en virtud de una resolución. </t>
  </si>
  <si>
    <t> Los formularios de declaración de impuestos coinciden con los recursos humanos del proyecto.</t>
  </si>
  <si>
    <t> Los gastos rendidos correspondan a la etapa del proyecto que se está implementando.</t>
  </si>
  <si>
    <t> Los ítem, sub ítems e imputación utilizados corresponde al plan de cuentas aprobado por bases de licitación.</t>
  </si>
  <si>
    <t> La  documentación presentada es acompañada del detalle de los gastos (Ejemplo: Lista de asistencia de los usuarios cuando corresponda).</t>
  </si>
  <si>
    <t> Los trabajadores incluidos en la rendición son los aprobados en la propuesta, en relación a perfiles y personas, caso contrario que exista modificación de equipo de trabajo.</t>
  </si>
  <si>
    <t> Se entregan las facturas correspondiente al RRHH del proyecto perteneciente a la contabilidad del ejecutor (cuando corresponda).</t>
  </si>
  <si>
    <t> Es adecuada la calidad del dato y de la información registrada.</t>
  </si>
  <si>
    <t> Son exactas las operaciones aritméticas y la concordancia entre los formatos resumen y la documentación presentada.</t>
  </si>
  <si>
    <t>RENDICIÓN DE CUENTAS Nº:</t>
  </si>
  <si>
    <t> El gasto es posterior a la Resolución que aprueba contrato.</t>
  </si>
  <si>
    <t> La rendición de gasto cumple con los plazos establecidos por la normativa.</t>
  </si>
  <si>
    <t> Los documentos de respaldo están acordes a la normativa vigente, bases de licitación y aspectos contractuales aplicables.</t>
  </si>
  <si>
    <t> Son exactas las operaciones y la concordancia  entre los formatos resumen, detalle y la documentación presentada.</t>
  </si>
  <si>
    <t> Son exactas las operaciones aritméticas y contables.</t>
  </si>
  <si>
    <t> Los saldos de la cuenta bancaria y los gastos rendidos corresponden al total de los recursos traspasados al ejecutor.</t>
  </si>
  <si>
    <t> La información de resumen ingresada en el SGI es consistente con la rendición aprobada por el ADL o supervisor de proyectos.</t>
  </si>
  <si>
    <t>RENDICIÓN APROBADA POR PROFESIONAL DAP (NOMBRE Y FIRMA):</t>
  </si>
  <si>
    <t>Movilización usuarios</t>
  </si>
  <si>
    <t xml:space="preserve">Servicios Médicos </t>
  </si>
  <si>
    <t xml:space="preserve">Servicios Dentales </t>
  </si>
  <si>
    <t>Trámites y Certificados</t>
  </si>
  <si>
    <t>Servicio de Capacitación</t>
  </si>
  <si>
    <t>Servicio de Colocación</t>
  </si>
  <si>
    <t>Equipamiento, mobiliario, Maquinarias y/o Herramientas para la producción y comercialización</t>
  </si>
  <si>
    <t>Materiales e insumos para la producción y comercialización</t>
  </si>
  <si>
    <t>Indumentaria para usuarios</t>
  </si>
  <si>
    <t>Equipamiento y mobiliario para la vivienda.</t>
  </si>
  <si>
    <t>Equipamiento y mobiliario para habilitar espacios comunes</t>
  </si>
  <si>
    <t>Equipamiento y mobiliario escolar.</t>
  </si>
  <si>
    <t>Materiales para la construcción y reparación de espacios físicos (habitacionales y/o para usos productivos o comerciales)</t>
  </si>
  <si>
    <t>Materiales para la construcción y reparación de espacios comunes</t>
  </si>
  <si>
    <t>Insumos varios, actividades de esparcimiento y/o mercadería para fines no productivos</t>
  </si>
  <si>
    <t>Comunicación y difusión para la comercialización</t>
  </si>
  <si>
    <t>Monitores /Gestor Laboral y Apoyo Psicosociales</t>
  </si>
  <si>
    <t>Asesor Técnico /comercial/ financiero</t>
  </si>
  <si>
    <t>Colaciones para usuarios</t>
  </si>
  <si>
    <t>Arriendo de Infraestructura o recinto</t>
  </si>
  <si>
    <t>Arriendo de equipo audiovisual</t>
  </si>
  <si>
    <t>Técnicos / apoyos administrativos</t>
  </si>
  <si>
    <t>Movilización de equipo de trabajo</t>
  </si>
  <si>
    <t>Categoría Inversión Directa</t>
  </si>
  <si>
    <t>Aportes del usuarios</t>
  </si>
  <si>
    <t>Categoría: Inversión Directa</t>
  </si>
  <si>
    <t>Ítem: Recursos de Inversión</t>
  </si>
  <si>
    <t>Ítem: Subsidios a los/as usuarios/as</t>
  </si>
  <si>
    <t>Ítem: Materiales de trabajo de los/as usuarios/as</t>
  </si>
  <si>
    <t>Ítem: Guardería Infantil</t>
  </si>
  <si>
    <t>Ítem: Arriendo de infraestructura y equipos</t>
  </si>
  <si>
    <t>Categoría: Gastos Asociados de Administración</t>
  </si>
  <si>
    <t>Ítem: Recursos Humanos de Soporte al Proyecto</t>
  </si>
  <si>
    <t>Ítem: Infraestructura</t>
  </si>
  <si>
    <t>Ítem: Transporte</t>
  </si>
  <si>
    <t>Ítem: Material Consumible</t>
  </si>
  <si>
    <t>Ítem: Comunicación y Difusión</t>
  </si>
  <si>
    <t>Ítem: Otros de Administración</t>
  </si>
  <si>
    <t>Ítem: Imprevistos</t>
  </si>
  <si>
    <t xml:space="preserve">Categoría: Gastos de Sostenimiento </t>
  </si>
  <si>
    <t>Monitores /Gestor Laboral y Apoyo Psicosociales:</t>
  </si>
  <si>
    <t>Asesor Técnico /comercial/ financiero:</t>
  </si>
  <si>
    <t>Coordinador:</t>
  </si>
  <si>
    <t>Ítem: Recursos Humanos Profesionales y Técnicos</t>
  </si>
  <si>
    <t>Gastos rechazados
DAP</t>
  </si>
  <si>
    <t>Saldo mes anterior</t>
  </si>
  <si>
    <t>Saldo por Rendir final</t>
  </si>
  <si>
    <t>Observación (Justifique Rechazo)</t>
  </si>
  <si>
    <t>NOMBRE DEL ADL O SUPERVISOR</t>
  </si>
  <si>
    <t>Aporte FOSIS que rinde el Ejecutor</t>
  </si>
  <si>
    <t>Observación 
(Justifique Rechazo)</t>
  </si>
  <si>
    <t>Presupuesto aprobado</t>
  </si>
  <si>
    <t>PERIODO DE LA RENDICIÓN:</t>
  </si>
  <si>
    <t>-</t>
  </si>
  <si>
    <t>Imprevistos</t>
  </si>
  <si>
    <t xml:space="preserve">Imprevistos </t>
  </si>
  <si>
    <t xml:space="preserve">I.-  IDENTIFICACIÓN DEL SERVICIO O ENTIDAD QUE TRANSFIRIÓ LOS RECURSOS </t>
  </si>
  <si>
    <t xml:space="preserve">II.-  IDENTIFICACIÓN DEL SERVICIO O ENTIDAD QUE RECIBIÓ Y EJECUTÓ LOS RECURSOS </t>
  </si>
  <si>
    <t>RUT:</t>
  </si>
  <si>
    <t>Modificaciones</t>
  </si>
  <si>
    <t>2. RENDICIÓN DE CUENTA DEL PERÍODO</t>
  </si>
  <si>
    <t xml:space="preserve">Antecedentes del acto administrativo que lo aprueba (RS): </t>
  </si>
  <si>
    <t>IV.-  DATOS DE RESPONSABLES DE LA RENDICIÓN DE CUENTAS</t>
  </si>
  <si>
    <t>Código del Proyecto:</t>
  </si>
  <si>
    <t>Nº Rendición:</t>
  </si>
  <si>
    <t>Rinde Plan de Negocio:</t>
  </si>
  <si>
    <t>__SI</t>
  </si>
  <si>
    <t>N° Cuenta Bancaria:</t>
  </si>
  <si>
    <t xml:space="preserve">Banco o Institución Financiera donde se depositaron los recursos: </t>
  </si>
  <si>
    <t>Comprobante de ingreso:</t>
  </si>
  <si>
    <t>Fecha:</t>
  </si>
  <si>
    <t>Nº</t>
  </si>
  <si>
    <t>ADL o Supervisor de proyecto:</t>
  </si>
  <si>
    <t>Saldo pendiente por rendir del período anterior:</t>
  </si>
  <si>
    <t>Transferencias recibidas en el período de la rendición:</t>
  </si>
  <si>
    <t>Total Transferencias a rendir:</t>
  </si>
  <si>
    <t>Gastos de Administración:</t>
  </si>
  <si>
    <t>Gastos de Sostenimiento:</t>
  </si>
  <si>
    <t>SALDO PENDIENTE POR RENDIR PARA EL PERÍODO SIGUIENTE:</t>
  </si>
  <si>
    <t>Fecha de inicio del proyecto:</t>
  </si>
  <si>
    <t>Nombre :</t>
  </si>
  <si>
    <t>Cargo :</t>
  </si>
  <si>
    <t>Representante Legal:</t>
  </si>
  <si>
    <t>Firma:</t>
  </si>
  <si>
    <t>USO INTERNO</t>
  </si>
  <si>
    <t>Fecha de término ejecución del proyecto:</t>
  </si>
  <si>
    <t xml:space="preserve">Periodo que se informa:  </t>
  </si>
  <si>
    <t xml:space="preserve"> RUT:</t>
  </si>
  <si>
    <t>NOMBRE:</t>
  </si>
  <si>
    <t>FIRMA:</t>
  </si>
  <si>
    <t>PREPARADO POR</t>
  </si>
  <si>
    <t>1. Completar, en todos los casos, la sección Datos Generales y revisión de las dimensiones</t>
  </si>
  <si>
    <t>FOSIS</t>
  </si>
  <si>
    <t>Código de Proyecto</t>
  </si>
  <si>
    <t>3. Dirigirse a la página "Resumen" del ejecutor y completar el total contabilizado y el total rechazado ( suma de rechazados u observaciones DAP y ADL)</t>
  </si>
  <si>
    <t xml:space="preserve">Desde:  </t>
  </si>
  <si>
    <t xml:space="preserve">Hasta:   </t>
  </si>
  <si>
    <t>Documento (2)</t>
  </si>
  <si>
    <t>Documentos (2)</t>
  </si>
  <si>
    <t>Desde/hasta</t>
  </si>
  <si>
    <t>Hasta:</t>
  </si>
  <si>
    <t>Equipamiento y mobiliario para la vivienda</t>
  </si>
  <si>
    <t>Equipamiento y mobiliario escolar</t>
  </si>
  <si>
    <t>Período que se informa</t>
  </si>
  <si>
    <t>Ítem Recursos de Inversión (1)</t>
  </si>
  <si>
    <t>1.- Corresponde al ítem Recursos de Inversión de la propuesta aprobada, al cual se carga el gasto.</t>
  </si>
  <si>
    <t>2.- Si necesita insertar filas para incluir gastos, deberá realizarlo dentro de las filas sombreadas para no afectar las fórmulas incluidas en este formulario.</t>
  </si>
  <si>
    <t>Declaro que los gastos detallados en esta rendición de cuentas, corresponden efectivamente a la ejecución del proyecto que esta institución ha realizado.</t>
  </si>
  <si>
    <t>Detalle del gasto</t>
  </si>
  <si>
    <t>Total del Documento con cargo al FOSIS</t>
  </si>
  <si>
    <t>Otros Recursos Humanos:</t>
  </si>
  <si>
    <t>Cargo o función</t>
  </si>
  <si>
    <t>Cant. Horas contratadas</t>
  </si>
  <si>
    <t>2.- Tipo y Número del documento que respalda el gasto.</t>
  </si>
  <si>
    <t>Desde:</t>
  </si>
  <si>
    <t>Resumen ítem: Recursos Humanos Profesionales y Técnicos (1)</t>
  </si>
  <si>
    <t>1.- Corresponde al subítem de la propuesta aprobada al cual se carga el gasto.</t>
  </si>
  <si>
    <t>Notas:</t>
  </si>
  <si>
    <t>El ADL o Supervisor de proyecto firmante acepta conforme la rendición, luego de haber revisado la pertinencia del gasto de los comprobantes arriba individualizados</t>
  </si>
  <si>
    <t>Resumen Ítem: Subsidios a los/as Usuarios/as (1)</t>
  </si>
  <si>
    <t>Resumen Ítem: Materiales de trabajo de  los/as usuarios/as (1)</t>
  </si>
  <si>
    <t>Resumen Ítem: Guardería Infantil (1)</t>
  </si>
  <si>
    <t>Resumen Ítem: Arriendo de Infraestructura y/o Equipos (1)</t>
  </si>
  <si>
    <t>Resumen Ítem: Recursos Humanos de Soporte al Proyecto (1)</t>
  </si>
  <si>
    <t>Resumen Ítem: Infraestructura (1)</t>
  </si>
  <si>
    <t>Resumen Ítem: Transporte (1)</t>
  </si>
  <si>
    <t>Total Infraestructura</t>
  </si>
  <si>
    <t>Total Transporte</t>
  </si>
  <si>
    <t>Resumen Ítem: Material Consumible (1)</t>
  </si>
  <si>
    <t>Resumen Ítem: Comunicación y Difusión (1)</t>
  </si>
  <si>
    <t>Resumen Ítem: Otros de Administración (1)</t>
  </si>
  <si>
    <t>Resumen Ítem: Imprevistos (1)</t>
  </si>
  <si>
    <t>Complete para Imprevistos Clasificados: Código o nombre del subitems (3)</t>
  </si>
  <si>
    <t>3.- El Ejecutor debe identificar el subítem de la propuesta aprobada, al cual se cargará el imprevisto.</t>
  </si>
  <si>
    <t>Resumen: Gasto de Sostenimiento (1)</t>
  </si>
  <si>
    <t>Tipo de Rendición:</t>
  </si>
  <si>
    <t>E) Presupuesto</t>
  </si>
  <si>
    <t>Subtítulo</t>
  </si>
  <si>
    <t>Asignación</t>
  </si>
  <si>
    <t>Ïtem Presupuestario o cuenta contable</t>
  </si>
  <si>
    <t>D)  Objetivo de la Transferencia:</t>
  </si>
  <si>
    <t>A) Nombre del servicio o entidad otorgante:</t>
  </si>
  <si>
    <t xml:space="preserve">B) Nombre del servicio o entidad receptora: </t>
  </si>
  <si>
    <t>C) Monto Transferido a la fecha:</t>
  </si>
  <si>
    <t>1. TRANSFERENCIAS A RENDIR</t>
  </si>
  <si>
    <t>Gastos Recursos de Inversión:</t>
  </si>
  <si>
    <t>Total Recursos rendidos:</t>
  </si>
  <si>
    <t>2. Completar en todos los casos, el "Total Aprobado ADL" y los datos del ADL o Supervisor de proyecto</t>
  </si>
  <si>
    <t> Los gastos rendidos están en directa relación con las actividades del proyecto establecidas en el documento de “Planificación del proyecto”.</t>
  </si>
  <si>
    <t> Los documentos de respaldo de la rendición de cuentas cumplen con los requerimientos legales y normativos aplicables, tales como los documentos tributarios establecidos por el Servicio de Impuestos Internos o aquellos que defina el FOSIS en instructivos o en el propio contrato.</t>
  </si>
  <si>
    <t>2. Completar en todos los casos, el "Total Aprobado y contabilizado  DAP" , el total rechazado u observado DAP y los datos del revisor</t>
  </si>
  <si>
    <t>__NO</t>
  </si>
  <si>
    <t>III.- DETALLE DE TRANSFERENCIAS RECIBIDAS Y GASTOS RENDIDOS DEL PERÍODO</t>
  </si>
  <si>
    <t>Ítem</t>
  </si>
  <si>
    <t>X</t>
  </si>
  <si>
    <t>N°</t>
  </si>
  <si>
    <r>
      <t xml:space="preserve"> </t>
    </r>
    <r>
      <rPr>
        <sz val="9"/>
        <rFont val="Arial Narrow"/>
        <family val="2"/>
      </rPr>
      <t xml:space="preserve">DAP DEBE COMPLETAR UNA VEZ INGRESADA AL SGI Y REALIZADA LA CONTABILIZACIÓN   </t>
    </r>
    <r>
      <rPr>
        <b/>
        <sz val="9"/>
        <rFont val="Arial Narrow"/>
        <family val="2"/>
      </rPr>
      <t xml:space="preserve">                                                                     GASTOS TOTALES APROBADOS POR  FOSIS</t>
    </r>
  </si>
  <si>
    <r>
      <t xml:space="preserve"> </t>
    </r>
    <r>
      <rPr>
        <sz val="9"/>
        <rFont val="Arial Narrow"/>
        <family val="2"/>
      </rPr>
      <t xml:space="preserve">DAP DEBE COMPLETAR UNA VEZ INGRESADA AL SGI Y REALIZADA LA CONTABILIZACIÓN   </t>
    </r>
    <r>
      <rPr>
        <b/>
        <sz val="9"/>
        <rFont val="Arial Narrow"/>
        <family val="2"/>
      </rPr>
      <t xml:space="preserve">                                                                     GASTOS TOTALES  OBSERVADOS Y RECHAZADOS POR  FOSIS</t>
    </r>
  </si>
  <si>
    <t>__X Normal   ___Observada</t>
  </si>
  <si>
    <t>QUALITY &amp; INNOVATION CONSULTORES SpA</t>
  </si>
  <si>
    <t>76660623-7</t>
  </si>
  <si>
    <t>BCI</t>
  </si>
  <si>
    <t>INES MARQUEZ G</t>
  </si>
  <si>
    <t>8351220-2</t>
  </si>
  <si>
    <t>APOYO ADMINISTRATIVO</t>
  </si>
  <si>
    <t>RAUL CERDA TORRES</t>
  </si>
  <si>
    <t>13240423-2</t>
  </si>
  <si>
    <t>NEVENKA</t>
  </si>
  <si>
    <t>BAEZA</t>
  </si>
  <si>
    <t>17674732-3</t>
  </si>
  <si>
    <t>COORDINARDORA</t>
  </si>
  <si>
    <t>13.730101.00476-21</t>
  </si>
  <si>
    <t>CARLOS RAMOS GARCIA</t>
  </si>
  <si>
    <t>FACILITADOR</t>
  </si>
  <si>
    <t>JAVIER</t>
  </si>
  <si>
    <t>JORQUERA</t>
  </si>
  <si>
    <t>14395643-1</t>
  </si>
  <si>
    <t>FACILITADOR JAVIER JORQUERA</t>
  </si>
  <si>
    <t>BOLETA HONORARIOS</t>
  </si>
  <si>
    <t>NEVENKA BAEZA</t>
  </si>
  <si>
    <t>APOYO ADMINISTRATIVO I MARQUEZ</t>
  </si>
  <si>
    <t>Fecha:30-09-21</t>
  </si>
  <si>
    <t>FORMULARIO 29</t>
  </si>
  <si>
    <t>FACTURA</t>
  </si>
  <si>
    <t>PAGO RENTENCION BOLETA 78</t>
  </si>
  <si>
    <t>PAGO RETENCION BOLETA 97</t>
  </si>
  <si>
    <t>PAGO RENTENCION BOLETA 307</t>
  </si>
  <si>
    <t>RINDE SOSTENIMIENTO NOVIEMBRE</t>
  </si>
  <si>
    <t>CUOTA N°2</t>
  </si>
  <si>
    <t>COLACIONES NIÑOS</t>
  </si>
  <si>
    <t>PAPEL PARA ACTIVIDADES CON USUARIOS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</si>
</sst>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[$$-340A]\ #,##0"/>
    <numFmt numFmtId="167" formatCode="_-[$$-340A]\ * #,##0_-;\-[$$-340A]\ * #,##0_-;_-[$$-340A]\ * &quot;-&quot;??_-;_-@_-"/>
    <numFmt numFmtId="168" formatCode="&quot;$&quot;\ #,##0"/>
    <numFmt numFmtId="169" formatCode="[$-F800]dddd\,\ mmmm\ dd\,\ yyyy"/>
    <numFmt numFmtId="170" formatCode="[$-340A]d&quot; de &quot;mmmm&quot; de &quot;yyyy;@"/>
    <numFmt numFmtId="171" formatCode="000"/>
    <numFmt numFmtId="172" formatCode="00"/>
    <numFmt numFmtId="173" formatCode="d\-m\-yy;@"/>
  </numFmts>
  <fonts count="34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6"/>
      <color indexed="30"/>
      <name val="Arial"/>
      <family val="2"/>
    </font>
    <font>
      <sz val="10"/>
      <color indexed="30"/>
      <name val="Arial"/>
      <family val="2"/>
    </font>
    <font>
      <b/>
      <sz val="10"/>
      <color indexed="30"/>
      <name val="Arial"/>
      <family val="2"/>
    </font>
    <font>
      <b/>
      <sz val="8"/>
      <color indexed="3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10"/>
      <name val="Arial Narrow"/>
      <family val="2"/>
    </font>
    <font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name val="Arial Narrow"/>
      <family val="2"/>
    </font>
    <font>
      <b/>
      <sz val="10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ABF8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9" fontId="20" fillId="0" borderId="0" applyFont="0" applyFill="0" applyBorder="0" applyAlignment="0" applyProtection="0"/>
  </cellStyleXfs>
  <cellXfs count="639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wrapText="1"/>
    </xf>
    <xf numFmtId="0" fontId="1" fillId="0" borderId="0" xfId="3" applyFont="1" applyAlignment="1">
      <alignment wrapText="1"/>
    </xf>
    <xf numFmtId="0" fontId="1" fillId="0" borderId="0" xfId="3" applyFont="1" applyFill="1" applyAlignment="1">
      <alignment wrapText="1"/>
    </xf>
    <xf numFmtId="0" fontId="2" fillId="0" borderId="0" xfId="3" applyFont="1" applyAlignment="1">
      <alignment horizontal="center" wrapText="1"/>
    </xf>
    <xf numFmtId="0" fontId="2" fillId="0" borderId="0" xfId="3" applyFont="1" applyAlignment="1">
      <alignment wrapText="1"/>
    </xf>
    <xf numFmtId="166" fontId="1" fillId="0" borderId="0" xfId="3" applyNumberFormat="1" applyFont="1" applyAlignment="1">
      <alignment wrapText="1"/>
    </xf>
    <xf numFmtId="0" fontId="1" fillId="0" borderId="0" xfId="3" applyFont="1" applyAlignment="1">
      <alignment horizontal="left" wrapText="1"/>
    </xf>
    <xf numFmtId="166" fontId="1" fillId="0" borderId="1" xfId="3" applyNumberFormat="1" applyFont="1" applyBorder="1" applyAlignment="1" applyProtection="1">
      <alignment wrapText="1"/>
      <protection locked="0"/>
    </xf>
    <xf numFmtId="0" fontId="1" fillId="0" borderId="1" xfId="3" applyFont="1" applyBorder="1" applyAlignment="1" applyProtection="1">
      <alignment wrapText="1"/>
      <protection locked="0"/>
    </xf>
    <xf numFmtId="166" fontId="1" fillId="7" borderId="1" xfId="3" applyNumberFormat="1" applyFont="1" applyFill="1" applyBorder="1" applyAlignment="1" applyProtection="1">
      <alignment wrapText="1"/>
      <protection locked="0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3" applyFont="1" applyAlignment="1">
      <alignment horizontal="center" vertical="center" wrapText="1"/>
    </xf>
    <xf numFmtId="166" fontId="1" fillId="7" borderId="1" xfId="3" applyNumberFormat="1" applyFont="1" applyFill="1" applyBorder="1" applyAlignment="1" applyProtection="1">
      <alignment vertical="center" wrapText="1"/>
      <protection locked="0"/>
    </xf>
    <xf numFmtId="166" fontId="1" fillId="0" borderId="1" xfId="3" applyNumberFormat="1" applyFont="1" applyBorder="1" applyAlignment="1" applyProtection="1">
      <alignment vertical="center" wrapText="1"/>
      <protection locked="0"/>
    </xf>
    <xf numFmtId="0" fontId="1" fillId="0" borderId="0" xfId="3" applyFont="1" applyAlignment="1">
      <alignment vertical="center" wrapText="1"/>
    </xf>
    <xf numFmtId="0" fontId="2" fillId="0" borderId="0" xfId="3" applyFont="1" applyAlignment="1">
      <alignment vertical="center" wrapText="1"/>
    </xf>
    <xf numFmtId="0" fontId="1" fillId="0" borderId="0" xfId="3" applyFont="1" applyFill="1" applyAlignment="1">
      <alignment vertical="center" wrapText="1"/>
    </xf>
    <xf numFmtId="166" fontId="1" fillId="0" borderId="1" xfId="3" applyNumberFormat="1" applyFont="1" applyFill="1" applyBorder="1" applyAlignment="1" applyProtection="1">
      <alignment vertical="center" wrapText="1"/>
      <protection locked="0"/>
    </xf>
    <xf numFmtId="166" fontId="2" fillId="0" borderId="1" xfId="3" applyNumberFormat="1" applyFont="1" applyFill="1" applyBorder="1" applyAlignment="1" applyProtection="1">
      <alignment vertical="center" wrapText="1"/>
      <protection locked="0"/>
    </xf>
    <xf numFmtId="0" fontId="1" fillId="0" borderId="1" xfId="3" applyFont="1" applyFill="1" applyBorder="1" applyAlignment="1" applyProtection="1">
      <alignment vertical="center" wrapText="1"/>
      <protection locked="0"/>
    </xf>
    <xf numFmtId="0" fontId="1" fillId="0" borderId="1" xfId="3" applyFont="1" applyBorder="1" applyAlignment="1" applyProtection="1">
      <alignment horizontal="left" vertical="center" wrapText="1"/>
      <protection locked="0"/>
    </xf>
    <xf numFmtId="166" fontId="2" fillId="7" borderId="1" xfId="0" applyNumberFormat="1" applyFont="1" applyFill="1" applyBorder="1" applyAlignment="1" applyProtection="1">
      <alignment horizontal="right" vertical="center" wrapText="1"/>
      <protection locked="0"/>
    </xf>
    <xf numFmtId="166" fontId="1" fillId="0" borderId="1" xfId="0" applyNumberFormat="1" applyFont="1" applyBorder="1" applyAlignment="1" applyProtection="1">
      <alignment wrapText="1"/>
      <protection locked="0"/>
    </xf>
    <xf numFmtId="166" fontId="1" fillId="8" borderId="1" xfId="0" applyNumberFormat="1" applyFont="1" applyFill="1" applyBorder="1" applyAlignment="1" applyProtection="1">
      <alignment wrapText="1"/>
      <protection locked="0"/>
    </xf>
    <xf numFmtId="166" fontId="5" fillId="0" borderId="1" xfId="0" applyNumberFormat="1" applyFont="1" applyBorder="1" applyAlignment="1" applyProtection="1">
      <alignment wrapText="1"/>
      <protection locked="0"/>
    </xf>
    <xf numFmtId="14" fontId="1" fillId="0" borderId="1" xfId="0" applyNumberFormat="1" applyFont="1" applyBorder="1" applyAlignment="1" applyProtection="1">
      <alignment wrapText="1"/>
      <protection locked="0"/>
    </xf>
    <xf numFmtId="0" fontId="1" fillId="8" borderId="1" xfId="0" applyFont="1" applyFill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1" fillId="9" borderId="1" xfId="0" applyFont="1" applyFill="1" applyBorder="1" applyAlignment="1" applyProtection="1">
      <alignment wrapText="1"/>
      <protection locked="0"/>
    </xf>
    <xf numFmtId="0" fontId="12" fillId="0" borderId="1" xfId="3" applyFont="1" applyFill="1" applyBorder="1" applyAlignment="1" applyProtection="1">
      <alignment horizontal="center" vertical="center"/>
      <protection locked="0"/>
    </xf>
    <xf numFmtId="0" fontId="13" fillId="0" borderId="1" xfId="3" applyFont="1" applyBorder="1" applyAlignment="1" applyProtection="1">
      <alignment textRotation="22"/>
      <protection locked="0"/>
    </xf>
    <xf numFmtId="166" fontId="1" fillId="0" borderId="1" xfId="3" applyNumberFormat="1" applyFont="1" applyFill="1" applyBorder="1" applyAlignment="1" applyProtection="1">
      <alignment wrapText="1"/>
      <protection locked="0"/>
    </xf>
    <xf numFmtId="166" fontId="2" fillId="0" borderId="1" xfId="3" applyNumberFormat="1" applyFont="1" applyFill="1" applyBorder="1" applyAlignment="1" applyProtection="1">
      <alignment wrapText="1"/>
      <protection locked="0"/>
    </xf>
    <xf numFmtId="0" fontId="1" fillId="0" borderId="1" xfId="3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166" fontId="3" fillId="0" borderId="1" xfId="0" applyNumberFormat="1" applyFont="1" applyBorder="1" applyAlignment="1" applyProtection="1">
      <alignment vertical="center" wrapText="1"/>
    </xf>
    <xf numFmtId="166" fontId="14" fillId="4" borderId="1" xfId="0" applyNumberFormat="1" applyFont="1" applyFill="1" applyBorder="1" applyAlignment="1" applyProtection="1">
      <alignment horizontal="right" vertical="center" wrapText="1"/>
    </xf>
    <xf numFmtId="166" fontId="2" fillId="2" borderId="1" xfId="0" applyNumberFormat="1" applyFont="1" applyFill="1" applyBorder="1" applyAlignment="1" applyProtection="1">
      <alignment vertical="center" wrapText="1"/>
    </xf>
    <xf numFmtId="166" fontId="2" fillId="2" borderId="1" xfId="0" applyNumberFormat="1" applyFont="1" applyFill="1" applyBorder="1" applyAlignment="1" applyProtection="1">
      <alignment horizontal="right" vertical="center" wrapText="1"/>
    </xf>
    <xf numFmtId="166" fontId="12" fillId="5" borderId="1" xfId="0" applyNumberFormat="1" applyFont="1" applyFill="1" applyBorder="1" applyAlignment="1" applyProtection="1">
      <alignment vertical="center" wrapText="1"/>
    </xf>
    <xf numFmtId="166" fontId="12" fillId="5" borderId="1" xfId="0" applyNumberFormat="1" applyFont="1" applyFill="1" applyBorder="1" applyAlignment="1" applyProtection="1">
      <alignment horizontal="right" vertical="center" wrapText="1"/>
    </xf>
    <xf numFmtId="166" fontId="1" fillId="0" borderId="1" xfId="0" applyNumberFormat="1" applyFont="1" applyFill="1" applyBorder="1" applyAlignment="1" applyProtection="1">
      <alignment vertical="center" wrapText="1"/>
    </xf>
    <xf numFmtId="168" fontId="1" fillId="0" borderId="8" xfId="0" applyNumberFormat="1" applyFont="1" applyFill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166" fontId="1" fillId="0" borderId="0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 wrapText="1"/>
    </xf>
    <xf numFmtId="0" fontId="12" fillId="0" borderId="3" xfId="0" applyFont="1" applyBorder="1" applyAlignment="1" applyProtection="1">
      <alignment horizontal="right" vertical="center" wrapText="1"/>
    </xf>
    <xf numFmtId="0" fontId="2" fillId="0" borderId="3" xfId="0" applyFont="1" applyBorder="1" applyAlignment="1" applyProtection="1">
      <alignment horizontal="right" vertical="center" wrapText="1"/>
    </xf>
    <xf numFmtId="166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wrapText="1"/>
    </xf>
    <xf numFmtId="166" fontId="1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wrapText="1"/>
    </xf>
    <xf numFmtId="166" fontId="3" fillId="0" borderId="0" xfId="0" applyNumberFormat="1" applyFont="1" applyAlignment="1" applyProtection="1">
      <alignment wrapText="1"/>
    </xf>
    <xf numFmtId="0" fontId="2" fillId="0" borderId="9" xfId="0" applyFont="1" applyBorder="1" applyAlignment="1" applyProtection="1">
      <alignment vertical="center" wrapText="1"/>
    </xf>
    <xf numFmtId="14" fontId="1" fillId="0" borderId="9" xfId="0" applyNumberFormat="1" applyFont="1" applyBorder="1" applyAlignment="1" applyProtection="1">
      <alignment horizontal="center" vertical="center" wrapText="1"/>
    </xf>
    <xf numFmtId="14" fontId="1" fillId="12" borderId="1" xfId="0" applyNumberFormat="1" applyFont="1" applyFill="1" applyBorder="1" applyAlignment="1" applyProtection="1">
      <alignment vertical="center" wrapText="1"/>
    </xf>
    <xf numFmtId="14" fontId="1" fillId="0" borderId="10" xfId="0" applyNumberFormat="1" applyFont="1" applyBorder="1" applyAlignment="1" applyProtection="1">
      <alignment horizontal="center" vertical="center" wrapText="1"/>
    </xf>
    <xf numFmtId="14" fontId="1" fillId="0" borderId="10" xfId="0" applyNumberFormat="1" applyFont="1" applyBorder="1" applyAlignment="1" applyProtection="1">
      <alignment vertical="center" wrapText="1"/>
    </xf>
    <xf numFmtId="14" fontId="1" fillId="0" borderId="8" xfId="0" applyNumberFormat="1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0" fillId="0" borderId="0" xfId="0" applyProtection="1"/>
    <xf numFmtId="0" fontId="11" fillId="0" borderId="0" xfId="0" applyFont="1" applyProtection="1"/>
    <xf numFmtId="0" fontId="0" fillId="0" borderId="0" xfId="0" applyBorder="1" applyProtection="1"/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167" fontId="15" fillId="0" borderId="0" xfId="1" applyNumberFormat="1" applyFont="1" applyFill="1" applyBorder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14" fontId="1" fillId="0" borderId="1" xfId="0" applyNumberFormat="1" applyFont="1" applyBorder="1" applyAlignment="1" applyProtection="1">
      <alignment horizontal="center" vertical="center" wrapText="1"/>
    </xf>
    <xf numFmtId="14" fontId="1" fillId="0" borderId="1" xfId="0" applyNumberFormat="1" applyFont="1" applyBorder="1" applyAlignment="1" applyProtection="1">
      <alignment vertical="center" wrapText="1"/>
    </xf>
    <xf numFmtId="166" fontId="1" fillId="0" borderId="1" xfId="0" applyNumberFormat="1" applyFont="1" applyBorder="1" applyAlignment="1" applyProtection="1">
      <alignment horizontal="center" vertical="center" wrapText="1"/>
    </xf>
    <xf numFmtId="166" fontId="1" fillId="0" borderId="0" xfId="0" applyNumberFormat="1" applyFont="1" applyAlignment="1" applyProtection="1">
      <alignment vertical="center" wrapText="1"/>
    </xf>
    <xf numFmtId="0" fontId="2" fillId="0" borderId="1" xfId="0" applyFont="1" applyBorder="1" applyAlignment="1" applyProtection="1">
      <alignment wrapText="1"/>
    </xf>
    <xf numFmtId="166" fontId="1" fillId="0" borderId="1" xfId="0" applyNumberFormat="1" applyFont="1" applyBorder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166" fontId="2" fillId="0" borderId="1" xfId="0" applyNumberFormat="1" applyFont="1" applyFill="1" applyBorder="1" applyAlignment="1" applyProtection="1">
      <alignment vertical="center" wrapText="1"/>
    </xf>
    <xf numFmtId="0" fontId="1" fillId="0" borderId="4" xfId="0" applyFont="1" applyBorder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166" fontId="1" fillId="0" borderId="5" xfId="0" applyNumberFormat="1" applyFont="1" applyBorder="1" applyAlignment="1" applyProtection="1">
      <alignment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10" xfId="0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center" wrapText="1"/>
    </xf>
    <xf numFmtId="166" fontId="3" fillId="7" borderId="1" xfId="0" applyNumberFormat="1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166" fontId="2" fillId="7" borderId="1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11" xfId="0" applyFont="1" applyBorder="1" applyAlignment="1" applyProtection="1">
      <alignment wrapText="1"/>
    </xf>
    <xf numFmtId="166" fontId="1" fillId="0" borderId="16" xfId="0" applyNumberFormat="1" applyFont="1" applyBorder="1" applyAlignment="1" applyProtection="1">
      <alignment wrapText="1"/>
    </xf>
    <xf numFmtId="0" fontId="2" fillId="0" borderId="0" xfId="0" applyFont="1" applyAlignment="1" applyProtection="1">
      <alignment wrapText="1"/>
    </xf>
    <xf numFmtId="166" fontId="1" fillId="8" borderId="1" xfId="0" applyNumberFormat="1" applyFont="1" applyFill="1" applyBorder="1" applyAlignment="1" applyProtection="1">
      <alignment wrapText="1"/>
    </xf>
    <xf numFmtId="166" fontId="5" fillId="0" borderId="1" xfId="0" applyNumberFormat="1" applyFont="1" applyBorder="1" applyAlignment="1" applyProtection="1">
      <alignment wrapText="1"/>
    </xf>
    <xf numFmtId="0" fontId="5" fillId="0" borderId="1" xfId="0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166" fontId="5" fillId="0" borderId="0" xfId="0" applyNumberFormat="1" applyFont="1" applyBorder="1" applyAlignment="1" applyProtection="1">
      <alignment wrapText="1"/>
    </xf>
    <xf numFmtId="166" fontId="1" fillId="8" borderId="0" xfId="0" applyNumberFormat="1" applyFont="1" applyFill="1" applyAlignment="1" applyProtection="1">
      <alignment wrapText="1"/>
    </xf>
    <xf numFmtId="0" fontId="1" fillId="8" borderId="0" xfId="0" applyFont="1" applyFill="1" applyBorder="1" applyAlignment="1" applyProtection="1">
      <alignment wrapText="1"/>
    </xf>
    <xf numFmtId="0" fontId="1" fillId="8" borderId="0" xfId="0" applyFont="1" applyFill="1" applyBorder="1" applyAlignment="1" applyProtection="1">
      <alignment horizontal="center" wrapText="1"/>
    </xf>
    <xf numFmtId="0" fontId="5" fillId="8" borderId="0" xfId="0" applyFont="1" applyFill="1" applyAlignment="1" applyProtection="1">
      <alignment wrapText="1"/>
    </xf>
    <xf numFmtId="166" fontId="5" fillId="8" borderId="1" xfId="0" applyNumberFormat="1" applyFont="1" applyFill="1" applyBorder="1" applyAlignment="1" applyProtection="1">
      <alignment wrapText="1"/>
    </xf>
    <xf numFmtId="166" fontId="1" fillId="8" borderId="0" xfId="0" applyNumberFormat="1" applyFont="1" applyFill="1" applyBorder="1" applyAlignment="1" applyProtection="1">
      <alignment wrapText="1"/>
    </xf>
    <xf numFmtId="0" fontId="1" fillId="8" borderId="0" xfId="0" applyFont="1" applyFill="1" applyAlignment="1" applyProtection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166" fontId="5" fillId="0" borderId="0" xfId="0" applyNumberFormat="1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1" fillId="0" borderId="1" xfId="0" applyFont="1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</xf>
    <xf numFmtId="0" fontId="1" fillId="0" borderId="7" xfId="0" applyFont="1" applyBorder="1" applyAlignment="1" applyProtection="1">
      <alignment wrapText="1"/>
    </xf>
    <xf numFmtId="166" fontId="1" fillId="0" borderId="1" xfId="0" applyNumberFormat="1" applyFont="1" applyBorder="1" applyAlignment="1" applyProtection="1">
      <alignment vertical="center" wrapText="1"/>
    </xf>
    <xf numFmtId="166" fontId="5" fillId="0" borderId="1" xfId="0" applyNumberFormat="1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left" wrapText="1"/>
    </xf>
    <xf numFmtId="0" fontId="1" fillId="0" borderId="5" xfId="0" applyFont="1" applyBorder="1" applyAlignment="1" applyProtection="1">
      <alignment wrapText="1"/>
    </xf>
    <xf numFmtId="0" fontId="1" fillId="0" borderId="1" xfId="0" applyFont="1" applyBorder="1" applyAlignment="1" applyProtection="1">
      <alignment horizontal="left" wrapText="1"/>
    </xf>
    <xf numFmtId="166" fontId="5" fillId="0" borderId="6" xfId="0" applyNumberFormat="1" applyFont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7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8" fillId="0" borderId="0" xfId="0" applyFont="1" applyBorder="1" applyProtection="1"/>
    <xf numFmtId="0" fontId="5" fillId="0" borderId="7" xfId="0" applyFont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/>
    </xf>
    <xf numFmtId="0" fontId="9" fillId="0" borderId="0" xfId="0" applyFont="1" applyBorder="1" applyProtection="1"/>
    <xf numFmtId="0" fontId="8" fillId="0" borderId="0" xfId="0" applyFont="1" applyFill="1" applyBorder="1" applyProtection="1"/>
    <xf numFmtId="0" fontId="9" fillId="0" borderId="0" xfId="0" applyFont="1" applyFill="1" applyBorder="1" applyProtection="1"/>
    <xf numFmtId="0" fontId="7" fillId="0" borderId="0" xfId="0" applyFont="1" applyBorder="1" applyProtection="1"/>
    <xf numFmtId="0" fontId="2" fillId="8" borderId="9" xfId="3" applyFont="1" applyFill="1" applyBorder="1" applyAlignment="1" applyProtection="1">
      <alignment vertical="center" wrapText="1"/>
    </xf>
    <xf numFmtId="14" fontId="2" fillId="8" borderId="9" xfId="3" applyNumberFormat="1" applyFont="1" applyFill="1" applyBorder="1" applyAlignment="1" applyProtection="1">
      <alignment vertical="center" wrapText="1"/>
    </xf>
    <xf numFmtId="0" fontId="2" fillId="8" borderId="9" xfId="3" applyFont="1" applyFill="1" applyBorder="1" applyAlignment="1" applyProtection="1">
      <alignment horizontal="center" vertical="center" wrapText="1"/>
    </xf>
    <xf numFmtId="3" fontId="2" fillId="0" borderId="9" xfId="3" applyNumberFormat="1" applyFont="1" applyFill="1" applyBorder="1" applyAlignment="1" applyProtection="1">
      <alignment horizontal="center" vertical="center" wrapText="1"/>
    </xf>
    <xf numFmtId="166" fontId="2" fillId="0" borderId="9" xfId="3" applyNumberFormat="1" applyFont="1" applyFill="1" applyBorder="1" applyAlignment="1" applyProtection="1">
      <alignment vertical="center" wrapText="1"/>
    </xf>
    <xf numFmtId="166" fontId="2" fillId="0" borderId="0" xfId="3" applyNumberFormat="1" applyFont="1" applyBorder="1" applyAlignment="1" applyProtection="1">
      <alignment wrapText="1"/>
    </xf>
    <xf numFmtId="0" fontId="1" fillId="0" borderId="0" xfId="3" applyFont="1" applyAlignment="1" applyProtection="1">
      <alignment wrapText="1"/>
    </xf>
    <xf numFmtId="0" fontId="12" fillId="3" borderId="1" xfId="3" applyFont="1" applyFill="1" applyBorder="1" applyAlignment="1" applyProtection="1">
      <alignment horizontal="center" vertical="center"/>
    </xf>
    <xf numFmtId="0" fontId="1" fillId="0" borderId="0" xfId="3" applyFont="1" applyFill="1" applyAlignment="1" applyProtection="1">
      <alignment wrapText="1"/>
    </xf>
    <xf numFmtId="0" fontId="4" fillId="2" borderId="9" xfId="0" applyFont="1" applyFill="1" applyBorder="1" applyAlignment="1" applyProtection="1">
      <alignment vertical="center" wrapText="1"/>
    </xf>
    <xf numFmtId="0" fontId="4" fillId="2" borderId="10" xfId="0" applyFont="1" applyFill="1" applyBorder="1" applyAlignment="1" applyProtection="1">
      <alignment vertical="center" wrapText="1"/>
    </xf>
    <xf numFmtId="0" fontId="4" fillId="2" borderId="8" xfId="0" applyFont="1" applyFill="1" applyBorder="1" applyAlignment="1" applyProtection="1">
      <alignment vertical="center" wrapText="1"/>
    </xf>
    <xf numFmtId="166" fontId="2" fillId="2" borderId="1" xfId="3" applyNumberFormat="1" applyFont="1" applyFill="1" applyBorder="1" applyAlignment="1" applyProtection="1">
      <alignment horizontal="center" vertical="center" wrapText="1"/>
    </xf>
    <xf numFmtId="0" fontId="2" fillId="0" borderId="0" xfId="3" applyFont="1" applyAlignment="1" applyProtection="1">
      <alignment horizontal="center" vertical="center" wrapText="1"/>
    </xf>
    <xf numFmtId="166" fontId="12" fillId="5" borderId="1" xfId="0" applyNumberFormat="1" applyFont="1" applyFill="1" applyBorder="1" applyAlignment="1" applyProtection="1">
      <alignment wrapText="1"/>
    </xf>
    <xf numFmtId="166" fontId="2" fillId="5" borderId="1" xfId="3" applyNumberFormat="1" applyFont="1" applyFill="1" applyBorder="1" applyAlignment="1" applyProtection="1">
      <alignment horizontal="center" wrapText="1"/>
    </xf>
    <xf numFmtId="0" fontId="2" fillId="0" borderId="0" xfId="3" applyFont="1" applyAlignment="1" applyProtection="1">
      <alignment horizontal="center" wrapText="1"/>
    </xf>
    <xf numFmtId="166" fontId="14" fillId="4" borderId="1" xfId="3" applyNumberFormat="1" applyFont="1" applyFill="1" applyBorder="1" applyAlignment="1" applyProtection="1">
      <alignment wrapText="1"/>
    </xf>
    <xf numFmtId="166" fontId="1" fillId="4" borderId="1" xfId="3" applyNumberFormat="1" applyFont="1" applyFill="1" applyBorder="1" applyAlignment="1" applyProtection="1">
      <alignment wrapText="1"/>
    </xf>
    <xf numFmtId="166" fontId="1" fillId="0" borderId="1" xfId="3" applyNumberFormat="1" applyFont="1" applyBorder="1" applyAlignment="1" applyProtection="1">
      <alignment vertical="center" wrapText="1"/>
    </xf>
    <xf numFmtId="167" fontId="1" fillId="0" borderId="1" xfId="2" applyNumberFormat="1" applyFont="1" applyBorder="1" applyAlignment="1" applyProtection="1">
      <alignment horizontal="right" vertical="center" wrapText="1"/>
    </xf>
    <xf numFmtId="0" fontId="1" fillId="0" borderId="0" xfId="3" applyFont="1" applyAlignment="1" applyProtection="1">
      <alignment vertical="center" wrapText="1"/>
    </xf>
    <xf numFmtId="0" fontId="2" fillId="0" borderId="0" xfId="3" applyFont="1" applyAlignment="1" applyProtection="1">
      <alignment vertical="center" wrapText="1"/>
    </xf>
    <xf numFmtId="166" fontId="12" fillId="4" borderId="1" xfId="3" applyNumberFormat="1" applyFont="1" applyFill="1" applyBorder="1" applyAlignment="1" applyProtection="1">
      <alignment vertical="center" wrapText="1"/>
    </xf>
    <xf numFmtId="166" fontId="1" fillId="4" borderId="1" xfId="3" applyNumberFormat="1" applyFont="1" applyFill="1" applyBorder="1" applyAlignment="1" applyProtection="1">
      <alignment vertical="center" wrapText="1"/>
    </xf>
    <xf numFmtId="0" fontId="1" fillId="0" borderId="0" xfId="3" applyFont="1" applyFill="1" applyAlignment="1" applyProtection="1">
      <alignment vertical="center" wrapText="1"/>
    </xf>
    <xf numFmtId="166" fontId="1" fillId="0" borderId="1" xfId="3" applyNumberFormat="1" applyFont="1" applyFill="1" applyBorder="1" applyAlignment="1" applyProtection="1">
      <alignment vertical="center" wrapText="1"/>
    </xf>
    <xf numFmtId="166" fontId="14" fillId="5" borderId="1" xfId="0" applyNumberFormat="1" applyFont="1" applyFill="1" applyBorder="1" applyAlignment="1" applyProtection="1">
      <alignment vertical="center" wrapText="1"/>
    </xf>
    <xf numFmtId="166" fontId="1" fillId="5" borderId="1" xfId="3" applyNumberFormat="1" applyFont="1" applyFill="1" applyBorder="1" applyAlignment="1" applyProtection="1">
      <alignment vertical="center" wrapText="1"/>
    </xf>
    <xf numFmtId="0" fontId="1" fillId="0" borderId="1" xfId="3" applyFont="1" applyFill="1" applyBorder="1" applyAlignment="1" applyProtection="1">
      <alignment vertical="center" wrapText="1"/>
    </xf>
    <xf numFmtId="166" fontId="1" fillId="0" borderId="1" xfId="3" applyNumberFormat="1" applyFont="1" applyFill="1" applyBorder="1" applyAlignment="1" applyProtection="1">
      <alignment wrapText="1"/>
    </xf>
    <xf numFmtId="167" fontId="1" fillId="0" borderId="1" xfId="2" applyNumberFormat="1" applyFont="1" applyBorder="1" applyAlignment="1" applyProtection="1">
      <alignment horizontal="right" wrapText="1"/>
    </xf>
    <xf numFmtId="0" fontId="1" fillId="0" borderId="1" xfId="3" applyFont="1" applyBorder="1" applyAlignment="1" applyProtection="1">
      <alignment wrapText="1"/>
    </xf>
    <xf numFmtId="166" fontId="14" fillId="5" borderId="1" xfId="0" applyNumberFormat="1" applyFont="1" applyFill="1" applyBorder="1" applyAlignment="1" applyProtection="1">
      <alignment wrapText="1"/>
    </xf>
    <xf numFmtId="0" fontId="4" fillId="5" borderId="1" xfId="0" applyFont="1" applyFill="1" applyBorder="1" applyAlignment="1" applyProtection="1">
      <alignment wrapText="1"/>
    </xf>
    <xf numFmtId="166" fontId="1" fillId="0" borderId="1" xfId="3" applyNumberFormat="1" applyFont="1" applyBorder="1" applyAlignment="1" applyProtection="1">
      <alignment wrapText="1"/>
    </xf>
    <xf numFmtId="0" fontId="3" fillId="5" borderId="2" xfId="0" applyFont="1" applyFill="1" applyBorder="1" applyAlignment="1" applyProtection="1">
      <alignment wrapText="1"/>
    </xf>
    <xf numFmtId="166" fontId="14" fillId="5" borderId="1" xfId="3" applyNumberFormat="1" applyFont="1" applyFill="1" applyBorder="1" applyAlignment="1" applyProtection="1">
      <alignment vertical="center" wrapText="1"/>
    </xf>
    <xf numFmtId="0" fontId="1" fillId="5" borderId="1" xfId="3" applyFont="1" applyFill="1" applyBorder="1" applyAlignment="1" applyProtection="1">
      <alignment vertical="center" wrapText="1"/>
    </xf>
    <xf numFmtId="0" fontId="1" fillId="0" borderId="11" xfId="3" applyFont="1" applyBorder="1" applyAlignment="1" applyProtection="1">
      <alignment wrapText="1"/>
    </xf>
    <xf numFmtId="0" fontId="2" fillId="5" borderId="1" xfId="3" applyFont="1" applyFill="1" applyBorder="1" applyAlignment="1" applyProtection="1">
      <alignment horizontal="center" vertical="center" wrapText="1"/>
    </xf>
    <xf numFmtId="167" fontId="14" fillId="5" borderId="1" xfId="3" applyNumberFormat="1" applyFont="1" applyFill="1" applyBorder="1" applyAlignment="1" applyProtection="1">
      <alignment horizontal="center" vertical="center" wrapText="1"/>
    </xf>
    <xf numFmtId="166" fontId="1" fillId="0" borderId="0" xfId="3" applyNumberFormat="1" applyFont="1" applyAlignment="1" applyProtection="1">
      <alignment wrapText="1"/>
    </xf>
    <xf numFmtId="0" fontId="2" fillId="5" borderId="1" xfId="3" applyFont="1" applyFill="1" applyBorder="1" applyAlignment="1" applyProtection="1">
      <alignment horizontal="center" vertical="center" wrapText="1"/>
    </xf>
    <xf numFmtId="0" fontId="2" fillId="0" borderId="0" xfId="3" applyFont="1" applyFill="1" applyBorder="1" applyAlignment="1" applyProtection="1">
      <alignment vertical="center" wrapText="1"/>
    </xf>
    <xf numFmtId="167" fontId="14" fillId="0" borderId="0" xfId="2" applyNumberFormat="1" applyFont="1" applyFill="1" applyBorder="1" applyAlignment="1" applyProtection="1">
      <alignment vertical="center" wrapText="1"/>
    </xf>
    <xf numFmtId="0" fontId="1" fillId="0" borderId="0" xfId="3" applyFont="1" applyAlignment="1" applyProtection="1">
      <alignment horizontal="left" wrapText="1"/>
    </xf>
    <xf numFmtId="166" fontId="2" fillId="3" borderId="1" xfId="3" applyNumberFormat="1" applyFont="1" applyFill="1" applyBorder="1" applyAlignment="1" applyProtection="1">
      <alignment horizontal="center" vertical="center" wrapText="1"/>
    </xf>
    <xf numFmtId="166" fontId="2" fillId="5" borderId="1" xfId="3" applyNumberFormat="1" applyFont="1" applyFill="1" applyBorder="1" applyAlignment="1" applyProtection="1">
      <alignment horizontal="center" vertical="center" wrapText="1"/>
    </xf>
    <xf numFmtId="167" fontId="4" fillId="5" borderId="1" xfId="2" applyNumberFormat="1" applyFont="1" applyFill="1" applyBorder="1" applyAlignment="1" applyProtection="1">
      <alignment horizontal="right" wrapText="1"/>
    </xf>
    <xf numFmtId="166" fontId="12" fillId="4" borderId="1" xfId="3" applyNumberFormat="1" applyFont="1" applyFill="1" applyBorder="1" applyAlignment="1" applyProtection="1">
      <alignment wrapText="1"/>
    </xf>
    <xf numFmtId="167" fontId="14" fillId="5" borderId="1" xfId="2" applyNumberFormat="1" applyFont="1" applyFill="1" applyBorder="1" applyAlignment="1" applyProtection="1">
      <alignment wrapText="1"/>
    </xf>
    <xf numFmtId="0" fontId="1" fillId="0" borderId="1" xfId="3" applyFont="1" applyFill="1" applyBorder="1" applyAlignment="1" applyProtection="1">
      <alignment wrapText="1"/>
    </xf>
    <xf numFmtId="167" fontId="14" fillId="5" borderId="1" xfId="0" applyNumberFormat="1" applyFont="1" applyFill="1" applyBorder="1" applyAlignment="1" applyProtection="1">
      <alignment wrapText="1"/>
    </xf>
    <xf numFmtId="0" fontId="2" fillId="6" borderId="2" xfId="0" applyFont="1" applyFill="1" applyBorder="1" applyAlignment="1" applyProtection="1">
      <alignment wrapText="1"/>
    </xf>
    <xf numFmtId="0" fontId="2" fillId="6" borderId="3" xfId="0" applyFont="1" applyFill="1" applyBorder="1" applyAlignment="1" applyProtection="1">
      <alignment wrapText="1"/>
    </xf>
    <xf numFmtId="0" fontId="2" fillId="6" borderId="3" xfId="0" applyFont="1" applyFill="1" applyBorder="1" applyAlignment="1" applyProtection="1">
      <alignment horizontal="right" wrapText="1"/>
    </xf>
    <xf numFmtId="167" fontId="14" fillId="6" borderId="1" xfId="3" applyNumberFormat="1" applyFont="1" applyFill="1" applyBorder="1" applyAlignment="1" applyProtection="1">
      <alignment vertical="center" wrapText="1"/>
    </xf>
    <xf numFmtId="0" fontId="2" fillId="6" borderId="1" xfId="3" applyFont="1" applyFill="1" applyBorder="1" applyAlignment="1" applyProtection="1">
      <alignment vertical="center" wrapText="1"/>
    </xf>
    <xf numFmtId="0" fontId="4" fillId="5" borderId="1" xfId="3" applyFont="1" applyFill="1" applyBorder="1" applyAlignment="1" applyProtection="1">
      <alignment horizontal="center" vertical="center" wrapText="1"/>
    </xf>
    <xf numFmtId="166" fontId="14" fillId="5" borderId="1" xfId="3" applyNumberFormat="1" applyFont="1" applyFill="1" applyBorder="1" applyAlignment="1" applyProtection="1">
      <alignment horizontal="center" vertical="center" wrapText="1"/>
    </xf>
    <xf numFmtId="170" fontId="1" fillId="0" borderId="1" xfId="3" applyNumberFormat="1" applyFont="1" applyBorder="1" applyAlignment="1" applyProtection="1">
      <alignment horizontal="left" vertical="center" wrapText="1"/>
      <protection locked="0"/>
    </xf>
    <xf numFmtId="167" fontId="14" fillId="5" borderId="1" xfId="2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</xf>
    <xf numFmtId="0" fontId="1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</xf>
    <xf numFmtId="0" fontId="1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14" fontId="1" fillId="0" borderId="6" xfId="0" applyNumberFormat="1" applyFont="1" applyBorder="1" applyAlignment="1" applyProtection="1">
      <alignment wrapText="1"/>
      <protection locked="0"/>
    </xf>
    <xf numFmtId="14" fontId="1" fillId="8" borderId="1" xfId="0" applyNumberFormat="1" applyFont="1" applyFill="1" applyBorder="1" applyAlignment="1" applyProtection="1">
      <alignment wrapText="1"/>
      <protection locked="0"/>
    </xf>
    <xf numFmtId="0" fontId="5" fillId="8" borderId="1" xfId="0" applyFont="1" applyFill="1" applyBorder="1" applyAlignment="1" applyProtection="1">
      <alignment wrapText="1"/>
      <protection locked="0"/>
    </xf>
    <xf numFmtId="166" fontId="5" fillId="8" borderId="1" xfId="0" applyNumberFormat="1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21" fillId="0" borderId="0" xfId="0" applyFont="1" applyProtection="1"/>
    <xf numFmtId="0" fontId="22" fillId="0" borderId="1" xfId="0" applyFont="1" applyBorder="1" applyProtection="1"/>
    <xf numFmtId="0" fontId="21" fillId="12" borderId="1" xfId="0" applyFont="1" applyFill="1" applyBorder="1" applyAlignment="1" applyProtection="1">
      <alignment horizontal="center"/>
      <protection locked="0"/>
    </xf>
    <xf numFmtId="0" fontId="21" fillId="12" borderId="0" xfId="0" applyFont="1" applyFill="1" applyProtection="1">
      <protection locked="0"/>
    </xf>
    <xf numFmtId="0" fontId="21" fillId="0" borderId="1" xfId="0" applyFont="1" applyBorder="1" applyAlignment="1" applyProtection="1"/>
    <xf numFmtId="14" fontId="21" fillId="12" borderId="1" xfId="0" applyNumberFormat="1" applyFont="1" applyFill="1" applyBorder="1" applyAlignment="1" applyProtection="1">
      <protection locked="0"/>
    </xf>
    <xf numFmtId="0" fontId="22" fillId="0" borderId="0" xfId="0" applyFont="1" applyProtection="1"/>
    <xf numFmtId="0" fontId="21" fillId="0" borderId="0" xfId="0" applyFont="1" applyFill="1" applyProtection="1"/>
    <xf numFmtId="0" fontId="21" fillId="11" borderId="0" xfId="0" applyFont="1" applyFill="1" applyProtection="1"/>
    <xf numFmtId="0" fontId="21" fillId="0" borderId="0" xfId="0" applyFont="1" applyBorder="1" applyAlignment="1" applyProtection="1">
      <alignment horizontal="center"/>
    </xf>
    <xf numFmtId="0" fontId="21" fillId="0" borderId="9" xfId="0" applyFont="1" applyBorder="1" applyAlignment="1" applyProtection="1">
      <alignment horizontal="left" vertical="center"/>
    </xf>
    <xf numFmtId="0" fontId="21" fillId="14" borderId="8" xfId="0" applyFont="1" applyFill="1" applyBorder="1" applyAlignment="1" applyProtection="1">
      <alignment horizontal="left" vertical="center"/>
      <protection locked="0"/>
    </xf>
    <xf numFmtId="167" fontId="21" fillId="14" borderId="1" xfId="2" applyNumberFormat="1" applyFont="1" applyFill="1" applyBorder="1" applyProtection="1">
      <protection locked="0"/>
    </xf>
    <xf numFmtId="0" fontId="21" fillId="0" borderId="0" xfId="0" applyFont="1" applyBorder="1" applyProtection="1"/>
    <xf numFmtId="1" fontId="21" fillId="14" borderId="1" xfId="0" applyNumberFormat="1" applyFont="1" applyFill="1" applyBorder="1" applyAlignment="1" applyProtection="1">
      <alignment horizontal="center"/>
      <protection locked="0"/>
    </xf>
    <xf numFmtId="14" fontId="21" fillId="14" borderId="3" xfId="0" applyNumberFormat="1" applyFont="1" applyFill="1" applyBorder="1" applyProtection="1">
      <protection locked="0"/>
    </xf>
    <xf numFmtId="0" fontId="21" fillId="14" borderId="3" xfId="0" applyFont="1" applyFill="1" applyBorder="1" applyProtection="1">
      <protection locked="0"/>
    </xf>
    <xf numFmtId="167" fontId="21" fillId="0" borderId="1" xfId="2" applyNumberFormat="1" applyFont="1" applyBorder="1" applyAlignment="1" applyProtection="1">
      <alignment horizontal="center" vertical="center"/>
    </xf>
    <xf numFmtId="0" fontId="21" fillId="0" borderId="1" xfId="0" applyFont="1" applyBorder="1" applyAlignment="1" applyProtection="1">
      <alignment horizontal="center" vertical="center"/>
    </xf>
    <xf numFmtId="0" fontId="21" fillId="0" borderId="1" xfId="0" applyFont="1" applyFill="1" applyBorder="1" applyAlignment="1" applyProtection="1">
      <alignment horizontal="center" vertical="center"/>
    </xf>
    <xf numFmtId="0" fontId="22" fillId="0" borderId="0" xfId="0" applyFont="1" applyFill="1" applyBorder="1" applyProtection="1"/>
    <xf numFmtId="0" fontId="22" fillId="0" borderId="4" xfId="0" applyFont="1" applyFill="1" applyBorder="1" applyAlignment="1" applyProtection="1"/>
    <xf numFmtId="167" fontId="21" fillId="12" borderId="3" xfId="1" applyNumberFormat="1" applyFont="1" applyFill="1" applyBorder="1" applyProtection="1">
      <protection locked="0"/>
    </xf>
    <xf numFmtId="167" fontId="22" fillId="12" borderId="3" xfId="2" applyNumberFormat="1" applyFont="1" applyFill="1" applyBorder="1" applyProtection="1"/>
    <xf numFmtId="167" fontId="21" fillId="12" borderId="3" xfId="0" applyNumberFormat="1" applyFont="1" applyFill="1" applyBorder="1" applyProtection="1"/>
    <xf numFmtId="167" fontId="22" fillId="12" borderId="3" xfId="0" applyNumberFormat="1" applyFont="1" applyFill="1" applyBorder="1" applyProtection="1"/>
    <xf numFmtId="167" fontId="22" fillId="12" borderId="1" xfId="2" applyNumberFormat="1" applyFont="1" applyFill="1" applyBorder="1" applyProtection="1"/>
    <xf numFmtId="0" fontId="24" fillId="0" borderId="0" xfId="0" applyFont="1" applyBorder="1" applyAlignment="1" applyProtection="1">
      <alignment vertical="center" wrapText="1"/>
    </xf>
    <xf numFmtId="0" fontId="25" fillId="0" borderId="0" xfId="0" applyFont="1" applyBorder="1" applyAlignment="1" applyProtection="1">
      <alignment vertical="center" wrapText="1"/>
    </xf>
    <xf numFmtId="0" fontId="22" fillId="0" borderId="12" xfId="0" applyFont="1" applyFill="1" applyBorder="1" applyProtection="1"/>
    <xf numFmtId="0" fontId="21" fillId="0" borderId="0" xfId="0" applyFont="1" applyFill="1" applyBorder="1" applyProtection="1"/>
    <xf numFmtId="0" fontId="21" fillId="14" borderId="0" xfId="0" applyFont="1" applyFill="1" applyBorder="1" applyProtection="1">
      <protection locked="0"/>
    </xf>
    <xf numFmtId="0" fontId="21" fillId="0" borderId="0" xfId="0" applyFont="1" applyFill="1" applyBorder="1" applyProtection="1">
      <protection locked="0"/>
    </xf>
    <xf numFmtId="172" fontId="21" fillId="0" borderId="1" xfId="0" applyNumberFormat="1" applyFont="1" applyFill="1" applyBorder="1" applyAlignment="1" applyProtection="1">
      <alignment horizontal="center" vertical="center"/>
    </xf>
    <xf numFmtId="171" fontId="21" fillId="0" borderId="1" xfId="0" applyNumberFormat="1" applyFont="1" applyFill="1" applyBorder="1" applyAlignment="1" applyProtection="1">
      <alignment horizontal="center" vertical="center"/>
    </xf>
    <xf numFmtId="14" fontId="21" fillId="14" borderId="1" xfId="0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Border="1" applyAlignment="1" applyProtection="1"/>
    <xf numFmtId="0" fontId="26" fillId="0" borderId="0" xfId="0" applyFont="1" applyFill="1" applyBorder="1" applyProtection="1"/>
    <xf numFmtId="0" fontId="22" fillId="0" borderId="1" xfId="0" applyFont="1" applyFill="1" applyBorder="1" applyProtection="1"/>
    <xf numFmtId="0" fontId="21" fillId="0" borderId="9" xfId="0" applyFont="1" applyFill="1" applyBorder="1" applyAlignment="1" applyProtection="1"/>
    <xf numFmtId="0" fontId="21" fillId="0" borderId="8" xfId="0" applyFont="1" applyFill="1" applyBorder="1" applyAlignment="1" applyProtection="1"/>
    <xf numFmtId="0" fontId="21" fillId="0" borderId="12" xfId="0" applyFont="1" applyFill="1" applyBorder="1" applyProtection="1"/>
    <xf numFmtId="0" fontId="11" fillId="0" borderId="0" xfId="0" applyFont="1"/>
    <xf numFmtId="167" fontId="28" fillId="0" borderId="1" xfId="1" applyNumberFormat="1" applyFont="1" applyBorder="1" applyAlignment="1" applyProtection="1">
      <alignment vertical="center" wrapText="1"/>
    </xf>
    <xf numFmtId="0" fontId="27" fillId="0" borderId="0" xfId="0" applyFont="1" applyAlignment="1" applyProtection="1">
      <alignment vertical="center" wrapText="1"/>
    </xf>
    <xf numFmtId="0" fontId="27" fillId="0" borderId="1" xfId="0" applyNumberFormat="1" applyFont="1" applyFill="1" applyBorder="1" applyAlignment="1" applyProtection="1">
      <alignment vertical="center" wrapText="1"/>
      <protection locked="0"/>
    </xf>
    <xf numFmtId="173" fontId="27" fillId="0" borderId="1" xfId="0" applyNumberFormat="1" applyFont="1" applyFill="1" applyBorder="1" applyAlignment="1" applyProtection="1">
      <alignment vertical="center" wrapText="1"/>
      <protection locked="0"/>
    </xf>
    <xf numFmtId="1" fontId="27" fillId="0" borderId="1" xfId="0" applyNumberFormat="1" applyFont="1" applyFill="1" applyBorder="1" applyAlignment="1" applyProtection="1">
      <alignment vertical="center" wrapText="1"/>
      <protection locked="0"/>
    </xf>
    <xf numFmtId="167" fontId="27" fillId="0" borderId="1" xfId="0" applyNumberFormat="1" applyFont="1" applyFill="1" applyBorder="1" applyAlignment="1" applyProtection="1">
      <alignment vertical="center" wrapText="1"/>
      <protection locked="0"/>
    </xf>
    <xf numFmtId="0" fontId="27" fillId="0" borderId="1" xfId="0" applyFont="1" applyBorder="1" applyAlignment="1">
      <alignment vertical="center" wrapText="1"/>
    </xf>
    <xf numFmtId="167" fontId="30" fillId="0" borderId="19" xfId="0" applyNumberFormat="1" applyFont="1" applyBorder="1" applyAlignment="1">
      <alignment vertical="center" wrapText="1"/>
    </xf>
    <xf numFmtId="167" fontId="30" fillId="0" borderId="19" xfId="0" applyNumberFormat="1" applyFont="1" applyFill="1" applyBorder="1" applyAlignment="1">
      <alignment vertical="center" wrapText="1"/>
    </xf>
    <xf numFmtId="17" fontId="23" fillId="0" borderId="0" xfId="0" applyNumberFormat="1" applyFont="1" applyBorder="1" applyAlignment="1" applyProtection="1">
      <alignment wrapText="1"/>
    </xf>
    <xf numFmtId="0" fontId="23" fillId="0" borderId="0" xfId="0" applyFont="1" applyBorder="1" applyAlignment="1" applyProtection="1">
      <alignment wrapText="1"/>
    </xf>
    <xf numFmtId="0" fontId="23" fillId="0" borderId="1" xfId="0" applyFont="1" applyBorder="1" applyAlignment="1" applyProtection="1">
      <alignment vertical="center" wrapText="1"/>
    </xf>
    <xf numFmtId="173" fontId="27" fillId="0" borderId="1" xfId="0" applyNumberFormat="1" applyFont="1" applyBorder="1" applyAlignment="1" applyProtection="1">
      <alignment horizontal="center" vertical="center" wrapText="1"/>
    </xf>
    <xf numFmtId="1" fontId="27" fillId="0" borderId="1" xfId="0" applyNumberFormat="1" applyFont="1" applyBorder="1" applyAlignment="1" applyProtection="1">
      <alignment vertical="center" wrapText="1"/>
    </xf>
    <xf numFmtId="166" fontId="27" fillId="0" borderId="1" xfId="0" applyNumberFormat="1" applyFont="1" applyBorder="1" applyAlignment="1" applyProtection="1">
      <alignment horizontal="center" vertical="center" wrapText="1"/>
    </xf>
    <xf numFmtId="14" fontId="27" fillId="0" borderId="1" xfId="0" applyNumberFormat="1" applyFont="1" applyBorder="1" applyAlignment="1" applyProtection="1">
      <alignment vertical="center" wrapText="1"/>
    </xf>
    <xf numFmtId="0" fontId="23" fillId="0" borderId="1" xfId="0" applyFont="1" applyBorder="1" applyAlignment="1" applyProtection="1">
      <alignment wrapText="1"/>
    </xf>
    <xf numFmtId="0" fontId="27" fillId="0" borderId="0" xfId="0" applyFont="1" applyAlignment="1" applyProtection="1">
      <alignment wrapText="1"/>
    </xf>
    <xf numFmtId="173" fontId="27" fillId="0" borderId="0" xfId="0" applyNumberFormat="1" applyFont="1" applyAlignment="1" applyProtection="1">
      <alignment wrapText="1"/>
    </xf>
    <xf numFmtId="1" fontId="27" fillId="0" borderId="0" xfId="0" applyNumberFormat="1" applyFont="1" applyAlignment="1" applyProtection="1">
      <alignment wrapText="1"/>
    </xf>
    <xf numFmtId="166" fontId="27" fillId="0" borderId="0" xfId="0" applyNumberFormat="1" applyFont="1" applyAlignment="1" applyProtection="1">
      <alignment wrapText="1"/>
    </xf>
    <xf numFmtId="166" fontId="27" fillId="0" borderId="1" xfId="0" applyNumberFormat="1" applyFont="1" applyBorder="1" applyAlignment="1" applyProtection="1">
      <alignment wrapText="1"/>
    </xf>
    <xf numFmtId="0" fontId="27" fillId="0" borderId="0" xfId="0" applyFont="1" applyAlignment="1">
      <alignment vertical="center" wrapText="1"/>
    </xf>
    <xf numFmtId="0" fontId="27" fillId="0" borderId="0" xfId="0" applyFont="1" applyBorder="1" applyAlignment="1" applyProtection="1">
      <alignment wrapText="1"/>
    </xf>
    <xf numFmtId="0" fontId="27" fillId="0" borderId="0" xfId="0" applyFont="1" applyAlignment="1">
      <alignment wrapText="1"/>
    </xf>
    <xf numFmtId="166" fontId="27" fillId="0" borderId="0" xfId="0" applyNumberFormat="1" applyFont="1" applyAlignment="1" applyProtection="1">
      <alignment vertical="center" wrapText="1"/>
    </xf>
    <xf numFmtId="166" fontId="27" fillId="0" borderId="0" xfId="0" applyNumberFormat="1" applyFont="1" applyBorder="1" applyAlignment="1" applyProtection="1">
      <alignment wrapText="1"/>
    </xf>
    <xf numFmtId="166" fontId="23" fillId="0" borderId="1" xfId="0" applyNumberFormat="1" applyFont="1" applyBorder="1" applyAlignment="1" applyProtection="1">
      <alignment wrapText="1"/>
    </xf>
    <xf numFmtId="166" fontId="23" fillId="0" borderId="0" xfId="0" applyNumberFormat="1" applyFont="1" applyBorder="1" applyAlignment="1" applyProtection="1">
      <alignment wrapText="1"/>
    </xf>
    <xf numFmtId="0" fontId="23" fillId="0" borderId="0" xfId="0" applyFont="1" applyAlignment="1" applyProtection="1">
      <alignment horizontal="center" vertical="center" wrapText="1"/>
    </xf>
    <xf numFmtId="0" fontId="30" fillId="13" borderId="1" xfId="0" applyFont="1" applyFill="1" applyBorder="1" applyAlignment="1" applyProtection="1">
      <alignment horizontal="center" vertical="center" wrapText="1"/>
    </xf>
    <xf numFmtId="173" fontId="30" fillId="13" borderId="1" xfId="0" applyNumberFormat="1" applyFont="1" applyFill="1" applyBorder="1" applyAlignment="1" applyProtection="1">
      <alignment horizontal="center" vertical="center" wrapText="1"/>
    </xf>
    <xf numFmtId="1" fontId="30" fillId="13" borderId="1" xfId="0" applyNumberFormat="1" applyFont="1" applyFill="1" applyBorder="1" applyAlignment="1" applyProtection="1">
      <alignment horizontal="center" vertical="center" wrapText="1"/>
    </xf>
    <xf numFmtId="0" fontId="30" fillId="8" borderId="1" xfId="0" applyFont="1" applyFill="1" applyBorder="1" applyAlignment="1" applyProtection="1">
      <alignment horizontal="center" vertical="center" wrapText="1"/>
    </xf>
    <xf numFmtId="0" fontId="30" fillId="8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 applyProtection="1">
      <alignment vertical="center" wrapText="1"/>
    </xf>
    <xf numFmtId="166" fontId="23" fillId="0" borderId="1" xfId="0" applyNumberFormat="1" applyFont="1" applyFill="1" applyBorder="1" applyAlignment="1" applyProtection="1">
      <alignment vertical="center" wrapText="1"/>
    </xf>
    <xf numFmtId="166" fontId="31" fillId="0" borderId="1" xfId="0" applyNumberFormat="1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7" fillId="0" borderId="4" xfId="0" applyFont="1" applyBorder="1" applyAlignment="1" applyProtection="1">
      <alignment wrapText="1"/>
    </xf>
    <xf numFmtId="173" fontId="23" fillId="0" borderId="0" xfId="0" applyNumberFormat="1" applyFont="1" applyBorder="1" applyAlignment="1" applyProtection="1">
      <alignment wrapText="1"/>
    </xf>
    <xf numFmtId="1" fontId="23" fillId="0" borderId="0" xfId="0" applyNumberFormat="1" applyFont="1" applyBorder="1" applyAlignment="1" applyProtection="1">
      <alignment wrapText="1"/>
    </xf>
    <xf numFmtId="166" fontId="27" fillId="0" borderId="5" xfId="0" applyNumberFormat="1" applyFont="1" applyBorder="1" applyAlignment="1" applyProtection="1">
      <alignment wrapText="1"/>
    </xf>
    <xf numFmtId="173" fontId="27" fillId="0" borderId="0" xfId="0" applyNumberFormat="1" applyFont="1" applyAlignment="1">
      <alignment wrapText="1"/>
    </xf>
    <xf numFmtId="1" fontId="27" fillId="0" borderId="0" xfId="0" applyNumberFormat="1" applyFont="1" applyAlignment="1">
      <alignment wrapText="1"/>
    </xf>
    <xf numFmtId="166" fontId="27" fillId="0" borderId="0" xfId="0" applyNumberFormat="1" applyFont="1" applyAlignment="1">
      <alignment wrapText="1"/>
    </xf>
    <xf numFmtId="0" fontId="1" fillId="0" borderId="1" xfId="0" applyFont="1" applyBorder="1" applyAlignment="1" applyProtection="1">
      <alignment horizontal="right" wrapText="1"/>
      <protection locked="0"/>
    </xf>
    <xf numFmtId="0" fontId="33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22" fillId="10" borderId="13" xfId="0" applyFont="1" applyFill="1" applyBorder="1" applyAlignment="1" applyProtection="1">
      <alignment horizontal="center" vertical="center" wrapText="1"/>
    </xf>
    <xf numFmtId="0" fontId="22" fillId="10" borderId="14" xfId="0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left"/>
    </xf>
    <xf numFmtId="0" fontId="21" fillId="0" borderId="9" xfId="0" applyFont="1" applyFill="1" applyBorder="1" applyAlignment="1" applyProtection="1">
      <alignment horizontal="left"/>
    </xf>
    <xf numFmtId="0" fontId="21" fillId="0" borderId="10" xfId="0" applyFont="1" applyFill="1" applyBorder="1" applyAlignment="1" applyProtection="1">
      <alignment horizontal="left"/>
    </xf>
    <xf numFmtId="0" fontId="21" fillId="0" borderId="8" xfId="0" applyFont="1" applyFill="1" applyBorder="1" applyAlignment="1" applyProtection="1">
      <alignment horizontal="left"/>
    </xf>
    <xf numFmtId="0" fontId="21" fillId="14" borderId="1" xfId="0" applyFont="1" applyFill="1" applyBorder="1" applyAlignment="1" applyProtection="1">
      <alignment horizontal="center"/>
      <protection locked="0"/>
    </xf>
    <xf numFmtId="0" fontId="21" fillId="12" borderId="15" xfId="0" applyFont="1" applyFill="1" applyBorder="1" applyAlignment="1" applyProtection="1">
      <alignment horizontal="center" vertical="center" wrapText="1"/>
      <protection locked="0"/>
    </xf>
    <xf numFmtId="0" fontId="21" fillId="12" borderId="11" xfId="0" applyFont="1" applyFill="1" applyBorder="1" applyAlignment="1" applyProtection="1">
      <alignment horizontal="center" vertical="center" wrapText="1"/>
      <protection locked="0"/>
    </xf>
    <xf numFmtId="0" fontId="21" fillId="12" borderId="16" xfId="0" applyFont="1" applyFill="1" applyBorder="1" applyAlignment="1" applyProtection="1">
      <alignment horizontal="center" vertical="center" wrapText="1"/>
      <protection locked="0"/>
    </xf>
    <xf numFmtId="0" fontId="21" fillId="12" borderId="2" xfId="0" applyFont="1" applyFill="1" applyBorder="1" applyAlignment="1" applyProtection="1">
      <alignment horizontal="center" vertical="center" wrapText="1"/>
      <protection locked="0"/>
    </xf>
    <xf numFmtId="0" fontId="21" fillId="12" borderId="3" xfId="0" applyFont="1" applyFill="1" applyBorder="1" applyAlignment="1" applyProtection="1">
      <alignment horizontal="center" vertical="center" wrapText="1"/>
      <protection locked="0"/>
    </xf>
    <xf numFmtId="0" fontId="21" fillId="12" borderId="7" xfId="0" applyFont="1" applyFill="1" applyBorder="1" applyAlignment="1" applyProtection="1">
      <alignment horizontal="center" vertical="center" wrapText="1"/>
      <protection locked="0"/>
    </xf>
    <xf numFmtId="169" fontId="21" fillId="12" borderId="17" xfId="0" applyNumberFormat="1" applyFont="1" applyFill="1" applyBorder="1" applyAlignment="1" applyProtection="1">
      <alignment horizontal="center"/>
      <protection locked="0"/>
    </xf>
    <xf numFmtId="169" fontId="21" fillId="12" borderId="18" xfId="0" applyNumberFormat="1" applyFont="1" applyFill="1" applyBorder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</xf>
    <xf numFmtId="0" fontId="22" fillId="0" borderId="0" xfId="0" applyFont="1" applyAlignment="1" applyProtection="1">
      <alignment horizontal="left"/>
    </xf>
    <xf numFmtId="0" fontId="21" fillId="14" borderId="9" xfId="0" applyFont="1" applyFill="1" applyBorder="1" applyAlignment="1" applyProtection="1">
      <alignment horizontal="center" wrapText="1"/>
      <protection locked="0"/>
    </xf>
    <xf numFmtId="0" fontId="21" fillId="14" borderId="8" xfId="0" applyFont="1" applyFill="1" applyBorder="1" applyAlignment="1" applyProtection="1">
      <alignment horizontal="center" wrapText="1"/>
      <protection locked="0"/>
    </xf>
    <xf numFmtId="0" fontId="22" fillId="0" borderId="1" xfId="0" applyFont="1" applyBorder="1" applyAlignment="1" applyProtection="1">
      <alignment horizontal="center"/>
    </xf>
    <xf numFmtId="0" fontId="21" fillId="0" borderId="1" xfId="0" applyFont="1" applyBorder="1" applyAlignment="1" applyProtection="1">
      <alignment horizontal="center"/>
    </xf>
    <xf numFmtId="49" fontId="21" fillId="14" borderId="9" xfId="0" applyNumberFormat="1" applyFont="1" applyFill="1" applyBorder="1" applyAlignment="1" applyProtection="1">
      <alignment horizontal="left"/>
      <protection locked="0"/>
    </xf>
    <xf numFmtId="49" fontId="21" fillId="14" borderId="10" xfId="0" applyNumberFormat="1" applyFont="1" applyFill="1" applyBorder="1" applyAlignment="1" applyProtection="1">
      <alignment horizontal="left"/>
      <protection locked="0"/>
    </xf>
    <xf numFmtId="49" fontId="21" fillId="14" borderId="8" xfId="0" applyNumberFormat="1" applyFont="1" applyFill="1" applyBorder="1" applyAlignment="1" applyProtection="1">
      <alignment horizontal="left"/>
      <protection locked="0"/>
    </xf>
    <xf numFmtId="0" fontId="22" fillId="12" borderId="0" xfId="0" applyFont="1" applyFill="1" applyAlignment="1" applyProtection="1">
      <alignment horizontal="left"/>
    </xf>
    <xf numFmtId="0" fontId="21" fillId="14" borderId="10" xfId="0" applyFont="1" applyFill="1" applyBorder="1" applyAlignment="1" applyProtection="1">
      <alignment horizontal="center" wrapText="1"/>
      <protection locked="0"/>
    </xf>
    <xf numFmtId="0" fontId="24" fillId="0" borderId="0" xfId="0" applyFont="1" applyBorder="1" applyAlignment="1" applyProtection="1">
      <alignment horizontal="center" vertical="center" wrapText="1"/>
    </xf>
    <xf numFmtId="0" fontId="28" fillId="0" borderId="1" xfId="0" applyFont="1" applyBorder="1" applyAlignment="1" applyProtection="1">
      <alignment horizontal="center" vertical="center" wrapText="1"/>
    </xf>
    <xf numFmtId="167" fontId="28" fillId="0" borderId="9" xfId="4" applyNumberFormat="1" applyFont="1" applyBorder="1" applyAlignment="1" applyProtection="1">
      <alignment horizontal="center" vertical="center" wrapText="1"/>
    </xf>
    <xf numFmtId="167" fontId="28" fillId="0" borderId="8" xfId="4" applyNumberFormat="1" applyFont="1" applyBorder="1" applyAlignment="1" applyProtection="1">
      <alignment horizontal="center" vertical="center" wrapText="1"/>
    </xf>
    <xf numFmtId="0" fontId="21" fillId="14" borderId="0" xfId="0" applyFont="1" applyFill="1" applyBorder="1" applyAlignment="1" applyProtection="1">
      <alignment horizontal="left"/>
      <protection locked="0"/>
    </xf>
    <xf numFmtId="0" fontId="21" fillId="0" borderId="0" xfId="0" applyFont="1" applyFill="1" applyBorder="1" applyAlignment="1" applyProtection="1">
      <alignment horizontal="left"/>
      <protection locked="0"/>
    </xf>
    <xf numFmtId="0" fontId="21" fillId="12" borderId="3" xfId="0" applyFont="1" applyFill="1" applyBorder="1" applyAlignment="1" applyProtection="1">
      <alignment horizontal="center"/>
      <protection locked="0"/>
    </xf>
    <xf numFmtId="0" fontId="22" fillId="0" borderId="0" xfId="0" applyFont="1" applyFill="1" applyBorder="1" applyAlignment="1" applyProtection="1">
      <alignment horizontal="center"/>
    </xf>
    <xf numFmtId="0" fontId="21" fillId="12" borderId="10" xfId="0" applyFont="1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0" fillId="8" borderId="9" xfId="0" applyFill="1" applyBorder="1" applyAlignment="1" applyProtection="1">
      <alignment horizontal="left" vertical="center" wrapText="1"/>
    </xf>
    <xf numFmtId="0" fontId="0" fillId="8" borderId="10" xfId="0" applyFill="1" applyBorder="1" applyAlignment="1" applyProtection="1">
      <alignment horizontal="left" vertical="center" wrapText="1"/>
    </xf>
    <xf numFmtId="0" fontId="0" fillId="8" borderId="8" xfId="0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11" fillId="0" borderId="9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left" vertical="center" wrapText="1"/>
    </xf>
    <xf numFmtId="0" fontId="11" fillId="0" borderId="8" xfId="0" applyFont="1" applyFill="1" applyBorder="1" applyAlignment="1" applyProtection="1">
      <alignment horizontal="left" vertical="center" wrapText="1"/>
    </xf>
    <xf numFmtId="0" fontId="1" fillId="0" borderId="9" xfId="0" applyNumberFormat="1" applyFont="1" applyBorder="1" applyAlignment="1" applyProtection="1">
      <alignment horizontal="left" vertical="center" wrapText="1"/>
    </xf>
    <xf numFmtId="0" fontId="1" fillId="0" borderId="10" xfId="0" applyNumberFormat="1" applyFont="1" applyBorder="1" applyAlignment="1" applyProtection="1">
      <alignment horizontal="left" vertical="center" wrapText="1"/>
    </xf>
    <xf numFmtId="0" fontId="1" fillId="0" borderId="8" xfId="0" applyNumberFormat="1" applyFont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12" fillId="5" borderId="9" xfId="0" applyFont="1" applyFill="1" applyBorder="1" applyAlignment="1" applyProtection="1">
      <alignment horizontal="left" vertical="center" wrapText="1"/>
    </xf>
    <xf numFmtId="0" fontId="12" fillId="5" borderId="10" xfId="0" applyFont="1" applyFill="1" applyBorder="1" applyAlignment="1" applyProtection="1">
      <alignment horizontal="left" vertical="center" wrapText="1"/>
    </xf>
    <xf numFmtId="0" fontId="12" fillId="5" borderId="8" xfId="0" applyFont="1" applyFill="1" applyBorder="1" applyAlignment="1" applyProtection="1">
      <alignment horizontal="left" vertical="center" wrapText="1"/>
    </xf>
    <xf numFmtId="0" fontId="0" fillId="8" borderId="9" xfId="0" applyFill="1" applyBorder="1" applyAlignment="1" applyProtection="1">
      <alignment horizontal="left" vertical="center"/>
    </xf>
    <xf numFmtId="0" fontId="0" fillId="8" borderId="10" xfId="0" applyFill="1" applyBorder="1" applyAlignment="1" applyProtection="1">
      <alignment horizontal="left" vertical="center"/>
    </xf>
    <xf numFmtId="0" fontId="0" fillId="8" borderId="8" xfId="0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wrapText="1"/>
    </xf>
    <xf numFmtId="0" fontId="3" fillId="0" borderId="10" xfId="0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center" wrapText="1"/>
    </xf>
    <xf numFmtId="166" fontId="1" fillId="0" borderId="0" xfId="0" applyNumberFormat="1" applyFont="1" applyBorder="1" applyAlignment="1" applyProtection="1">
      <alignment horizontal="right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3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0" fillId="0" borderId="11" xfId="0" applyBorder="1" applyAlignment="1" applyProtection="1">
      <alignment horizontal="center"/>
    </xf>
    <xf numFmtId="0" fontId="11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12" fillId="4" borderId="9" xfId="0" applyFont="1" applyFill="1" applyBorder="1" applyAlignment="1" applyProtection="1">
      <alignment horizontal="left" vertical="center" wrapText="1"/>
    </xf>
    <xf numFmtId="0" fontId="12" fillId="4" borderId="10" xfId="0" applyFont="1" applyFill="1" applyBorder="1" applyAlignment="1" applyProtection="1">
      <alignment horizontal="left" vertical="center" wrapText="1"/>
    </xf>
    <xf numFmtId="0" fontId="12" fillId="4" borderId="8" xfId="0" applyFont="1" applyFill="1" applyBorder="1" applyAlignment="1" applyProtection="1">
      <alignment horizontal="left" vertical="center" wrapText="1"/>
    </xf>
    <xf numFmtId="0" fontId="11" fillId="8" borderId="9" xfId="0" applyFont="1" applyFill="1" applyBorder="1" applyAlignment="1" applyProtection="1">
      <alignment horizontal="left" vertical="center"/>
    </xf>
    <xf numFmtId="0" fontId="11" fillId="8" borderId="9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wrapText="1"/>
    </xf>
    <xf numFmtId="0" fontId="27" fillId="0" borderId="1" xfId="0" applyFont="1" applyBorder="1" applyAlignment="1" applyProtection="1">
      <alignment wrapText="1"/>
    </xf>
    <xf numFmtId="0" fontId="23" fillId="0" borderId="0" xfId="0" applyFont="1" applyAlignment="1" applyProtection="1">
      <alignment wrapText="1"/>
    </xf>
    <xf numFmtId="0" fontId="27" fillId="0" borderId="9" xfId="0" applyFont="1" applyBorder="1" applyAlignment="1" applyProtection="1">
      <alignment wrapText="1"/>
    </xf>
    <xf numFmtId="0" fontId="27" fillId="0" borderId="10" xfId="0" applyFont="1" applyBorder="1" applyAlignment="1" applyProtection="1">
      <alignment wrapText="1"/>
    </xf>
    <xf numFmtId="0" fontId="27" fillId="0" borderId="8" xfId="0" applyFont="1" applyBorder="1" applyAlignment="1" applyProtection="1">
      <alignment wrapText="1"/>
    </xf>
    <xf numFmtId="0" fontId="27" fillId="8" borderId="9" xfId="0" applyFont="1" applyFill="1" applyBorder="1" applyAlignment="1" applyProtection="1">
      <alignment horizontal="left" vertical="center"/>
    </xf>
    <xf numFmtId="0" fontId="27" fillId="8" borderId="10" xfId="0" applyFont="1" applyFill="1" applyBorder="1" applyAlignment="1" applyProtection="1">
      <alignment horizontal="left" vertical="center"/>
    </xf>
    <xf numFmtId="0" fontId="27" fillId="8" borderId="8" xfId="0" applyFont="1" applyFill="1" applyBorder="1" applyAlignment="1" applyProtection="1">
      <alignment horizontal="left" vertical="center"/>
    </xf>
    <xf numFmtId="0" fontId="27" fillId="8" borderId="9" xfId="0" applyFont="1" applyFill="1" applyBorder="1" applyAlignment="1" applyProtection="1">
      <alignment horizontal="left" vertical="center" wrapText="1"/>
    </xf>
    <xf numFmtId="0" fontId="27" fillId="8" borderId="10" xfId="0" applyFont="1" applyFill="1" applyBorder="1" applyAlignment="1" applyProtection="1">
      <alignment horizontal="left" vertical="center" wrapText="1"/>
    </xf>
    <xf numFmtId="0" fontId="27" fillId="8" borderId="8" xfId="0" applyFont="1" applyFill="1" applyBorder="1" applyAlignment="1" applyProtection="1">
      <alignment horizontal="left" vertical="center" wrapText="1"/>
    </xf>
    <xf numFmtId="0" fontId="27" fillId="0" borderId="9" xfId="0" applyFont="1" applyBorder="1" applyAlignment="1" applyProtection="1"/>
    <xf numFmtId="0" fontId="27" fillId="0" borderId="10" xfId="0" applyFont="1" applyBorder="1" applyAlignment="1" applyProtection="1"/>
    <xf numFmtId="0" fontId="27" fillId="0" borderId="8" xfId="0" applyFont="1" applyBorder="1" applyAlignment="1" applyProtection="1"/>
    <xf numFmtId="0" fontId="23" fillId="0" borderId="0" xfId="0" applyFont="1" applyBorder="1" applyAlignment="1" applyProtection="1">
      <alignment horizontal="left" wrapText="1"/>
    </xf>
    <xf numFmtId="0" fontId="27" fillId="0" borderId="0" xfId="0" applyFont="1" applyAlignment="1" applyProtection="1">
      <alignment wrapText="1"/>
    </xf>
    <xf numFmtId="0" fontId="23" fillId="0" borderId="2" xfId="0" applyFont="1" applyBorder="1" applyAlignment="1" applyProtection="1">
      <alignment horizontal="center" wrapText="1"/>
    </xf>
    <xf numFmtId="0" fontId="23" fillId="0" borderId="3" xfId="0" applyFont="1" applyBorder="1" applyAlignment="1" applyProtection="1">
      <alignment horizontal="center" wrapText="1"/>
    </xf>
    <xf numFmtId="0" fontId="23" fillId="0" borderId="7" xfId="0" applyFont="1" applyBorder="1" applyAlignment="1" applyProtection="1">
      <alignment horizontal="center" wrapText="1"/>
    </xf>
    <xf numFmtId="0" fontId="27" fillId="0" borderId="15" xfId="0" applyFont="1" applyBorder="1" applyAlignment="1" applyProtection="1">
      <alignment wrapText="1"/>
    </xf>
    <xf numFmtId="0" fontId="27" fillId="0" borderId="11" xfId="0" applyFont="1" applyBorder="1" applyAlignment="1" applyProtection="1">
      <alignment wrapText="1"/>
    </xf>
    <xf numFmtId="0" fontId="27" fillId="0" borderId="16" xfId="0" applyFont="1" applyBorder="1" applyAlignment="1" applyProtection="1">
      <alignment wrapText="1"/>
    </xf>
    <xf numFmtId="0" fontId="23" fillId="0" borderId="3" xfId="0" applyFont="1" applyBorder="1" applyAlignment="1" applyProtection="1">
      <alignment wrapText="1"/>
      <protection locked="0"/>
    </xf>
    <xf numFmtId="0" fontId="23" fillId="0" borderId="11" xfId="0" applyFont="1" applyBorder="1" applyAlignment="1" applyProtection="1">
      <alignment wrapText="1"/>
    </xf>
    <xf numFmtId="0" fontId="23" fillId="0" borderId="0" xfId="0" applyFont="1" applyBorder="1" applyAlignment="1" applyProtection="1">
      <alignment wrapText="1"/>
    </xf>
    <xf numFmtId="0" fontId="23" fillId="0" borderId="3" xfId="0" applyFont="1" applyBorder="1" applyAlignment="1" applyProtection="1">
      <alignment wrapText="1"/>
    </xf>
    <xf numFmtId="0" fontId="27" fillId="0" borderId="2" xfId="0" applyFont="1" applyBorder="1" applyAlignment="1" applyProtection="1">
      <alignment wrapText="1"/>
    </xf>
    <xf numFmtId="0" fontId="27" fillId="0" borderId="3" xfId="0" applyFont="1" applyBorder="1" applyAlignment="1" applyProtection="1">
      <alignment wrapText="1"/>
    </xf>
    <xf numFmtId="0" fontId="27" fillId="0" borderId="7" xfId="0" applyFont="1" applyBorder="1" applyAlignment="1" applyProtection="1">
      <alignment wrapText="1"/>
    </xf>
    <xf numFmtId="0" fontId="27" fillId="0" borderId="0" xfId="0" applyFont="1" applyFill="1" applyAlignment="1" applyProtection="1">
      <alignment wrapText="1"/>
    </xf>
    <xf numFmtId="0" fontId="32" fillId="0" borderId="15" xfId="0" applyFont="1" applyBorder="1" applyAlignment="1" applyProtection="1">
      <alignment horizontal="center" wrapText="1"/>
    </xf>
    <xf numFmtId="0" fontId="32" fillId="0" borderId="11" xfId="0" applyFont="1" applyBorder="1" applyAlignment="1" applyProtection="1">
      <alignment horizontal="center" wrapText="1"/>
    </xf>
    <xf numFmtId="0" fontId="32" fillId="0" borderId="16" xfId="0" applyFont="1" applyBorder="1" applyAlignment="1" applyProtection="1">
      <alignment horizontal="center" wrapText="1"/>
    </xf>
    <xf numFmtId="0" fontId="23" fillId="0" borderId="16" xfId="0" applyFont="1" applyBorder="1" applyAlignment="1" applyProtection="1">
      <alignment wrapText="1"/>
    </xf>
    <xf numFmtId="0" fontId="23" fillId="0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8" borderId="1" xfId="0" applyFont="1" applyFill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8" borderId="0" xfId="0" applyFont="1" applyFill="1" applyAlignment="1" applyProtection="1">
      <alignment wrapText="1"/>
    </xf>
    <xf numFmtId="0" fontId="5" fillId="8" borderId="0" xfId="0" applyFont="1" applyFill="1" applyAlignment="1" applyProtection="1">
      <alignment wrapText="1"/>
    </xf>
    <xf numFmtId="0" fontId="4" fillId="0" borderId="0" xfId="0" applyFont="1" applyAlignment="1" applyProtection="1">
      <alignment wrapText="1"/>
    </xf>
    <xf numFmtId="0" fontId="5" fillId="8" borderId="3" xfId="0" applyFont="1" applyFill="1" applyBorder="1" applyAlignment="1" applyProtection="1">
      <alignment wrapText="1"/>
    </xf>
    <xf numFmtId="0" fontId="5" fillId="8" borderId="7" xfId="0" applyFont="1" applyFill="1" applyBorder="1" applyAlignment="1" applyProtection="1">
      <alignment wrapText="1"/>
    </xf>
    <xf numFmtId="0" fontId="1" fillId="8" borderId="0" xfId="0" applyFont="1" applyFill="1" applyAlignment="1" applyProtection="1">
      <alignment horizontal="center" wrapText="1"/>
    </xf>
    <xf numFmtId="0" fontId="1" fillId="0" borderId="0" xfId="0" applyFont="1" applyFill="1" applyAlignment="1" applyProtection="1">
      <alignment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wrapText="1"/>
    </xf>
    <xf numFmtId="0" fontId="5" fillId="0" borderId="7" xfId="0" applyFont="1" applyBorder="1" applyAlignment="1" applyProtection="1">
      <alignment wrapText="1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6" fillId="0" borderId="15" xfId="0" applyFont="1" applyBorder="1" applyAlignment="1" applyProtection="1">
      <alignment horizontal="center" wrapText="1"/>
    </xf>
    <xf numFmtId="0" fontId="6" fillId="0" borderId="11" xfId="0" applyFont="1" applyBorder="1" applyAlignment="1" applyProtection="1">
      <alignment horizontal="center" wrapText="1"/>
    </xf>
    <xf numFmtId="0" fontId="6" fillId="0" borderId="16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horizontal="left" wrapText="1"/>
      <protection locked="0"/>
    </xf>
    <xf numFmtId="0" fontId="5" fillId="0" borderId="3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wrapText="1"/>
    </xf>
    <xf numFmtId="0" fontId="1" fillId="0" borderId="11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1" fillId="0" borderId="3" xfId="0" applyFont="1" applyBorder="1" applyAlignment="1" applyProtection="1">
      <alignment wrapText="1"/>
    </xf>
    <xf numFmtId="0" fontId="2" fillId="0" borderId="3" xfId="0" applyFont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wrapText="1"/>
    </xf>
    <xf numFmtId="0" fontId="1" fillId="0" borderId="7" xfId="0" applyFont="1" applyBorder="1" applyAlignment="1" applyProtection="1">
      <alignment wrapText="1"/>
    </xf>
    <xf numFmtId="0" fontId="1" fillId="0" borderId="15" xfId="0" applyFont="1" applyBorder="1" applyAlignment="1" applyProtection="1">
      <alignment wrapText="1"/>
    </xf>
    <xf numFmtId="0" fontId="1" fillId="0" borderId="16" xfId="0" applyFont="1" applyBorder="1" applyAlignment="1" applyProtection="1">
      <alignment wrapText="1"/>
    </xf>
    <xf numFmtId="0" fontId="18" fillId="0" borderId="0" xfId="0" applyFont="1" applyAlignment="1" applyProtection="1">
      <alignment horizontal="left" vertical="center" wrapText="1"/>
    </xf>
    <xf numFmtId="17" fontId="2" fillId="0" borderId="0" xfId="0" applyNumberFormat="1" applyFont="1" applyBorder="1" applyAlignment="1" applyProtection="1">
      <alignment horizontal="right" wrapText="1"/>
    </xf>
    <xf numFmtId="0" fontId="11" fillId="0" borderId="1" xfId="0" applyFont="1" applyFill="1" applyBorder="1" applyAlignment="1" applyProtection="1">
      <alignment horizontal="left" vertical="center"/>
    </xf>
    <xf numFmtId="0" fontId="0" fillId="8" borderId="1" xfId="0" applyFill="1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left" wrapText="1"/>
    </xf>
    <xf numFmtId="0" fontId="1" fillId="0" borderId="10" xfId="0" applyFont="1" applyBorder="1" applyAlignment="1" applyProtection="1">
      <alignment horizontal="left" wrapText="1"/>
    </xf>
    <xf numFmtId="0" fontId="1" fillId="0" borderId="8" xfId="0" applyFont="1" applyBorder="1" applyAlignment="1" applyProtection="1">
      <alignment horizontal="left" wrapText="1"/>
    </xf>
    <xf numFmtId="0" fontId="2" fillId="0" borderId="11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0" borderId="16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left" wrapText="1"/>
    </xf>
    <xf numFmtId="0" fontId="1" fillId="0" borderId="9" xfId="0" applyFont="1" applyBorder="1" applyAlignment="1" applyProtection="1">
      <alignment horizontal="left"/>
    </xf>
    <xf numFmtId="0" fontId="1" fillId="0" borderId="10" xfId="0" applyFont="1" applyBorder="1" applyAlignment="1" applyProtection="1">
      <alignment horizontal="left"/>
    </xf>
    <xf numFmtId="0" fontId="1" fillId="0" borderId="8" xfId="0" applyFont="1" applyBorder="1" applyAlignment="1" applyProtection="1">
      <alignment horizontal="left"/>
    </xf>
    <xf numFmtId="0" fontId="1" fillId="0" borderId="9" xfId="0" applyFont="1" applyBorder="1" applyAlignment="1" applyProtection="1"/>
    <xf numFmtId="0" fontId="0" fillId="0" borderId="10" xfId="0" applyBorder="1" applyAlignment="1" applyProtection="1"/>
    <xf numFmtId="0" fontId="0" fillId="0" borderId="8" xfId="0" applyBorder="1" applyAlignment="1" applyProtection="1"/>
    <xf numFmtId="0" fontId="2" fillId="0" borderId="11" xfId="0" applyFont="1" applyBorder="1" applyAlignment="1" applyProtection="1">
      <alignment wrapText="1"/>
    </xf>
    <xf numFmtId="0" fontId="1" fillId="0" borderId="9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wrapText="1"/>
      <protection locked="0"/>
    </xf>
    <xf numFmtId="0" fontId="1" fillId="0" borderId="8" xfId="0" applyFont="1" applyBorder="1" applyAlignment="1" applyProtection="1">
      <alignment horizontal="center"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3" fillId="0" borderId="8" xfId="0" applyFont="1" applyBorder="1" applyAlignment="1" applyProtection="1">
      <alignment wrapText="1"/>
      <protection locked="0"/>
    </xf>
    <xf numFmtId="0" fontId="1" fillId="8" borderId="9" xfId="0" applyFont="1" applyFill="1" applyBorder="1" applyAlignment="1" applyProtection="1">
      <alignment horizontal="center" wrapText="1"/>
      <protection locked="0"/>
    </xf>
    <xf numFmtId="0" fontId="1" fillId="8" borderId="10" xfId="0" applyFont="1" applyFill="1" applyBorder="1" applyAlignment="1" applyProtection="1">
      <alignment horizontal="center" wrapText="1"/>
      <protection locked="0"/>
    </xf>
    <xf numFmtId="0" fontId="1" fillId="8" borderId="8" xfId="0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wrapText="1"/>
    </xf>
    <xf numFmtId="0" fontId="1" fillId="0" borderId="5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wrapText="1"/>
    </xf>
    <xf numFmtId="0" fontId="11" fillId="0" borderId="8" xfId="0" applyFont="1" applyBorder="1" applyAlignment="1" applyProtection="1">
      <alignment wrapText="1"/>
    </xf>
    <xf numFmtId="0" fontId="0" fillId="0" borderId="7" xfId="0" applyBorder="1" applyAlignment="1" applyProtection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16" xfId="0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" fillId="8" borderId="2" xfId="3" applyNumberFormat="1" applyFont="1" applyFill="1" applyBorder="1" applyAlignment="1" applyProtection="1">
      <alignment horizontal="left" wrapText="1"/>
    </xf>
    <xf numFmtId="0" fontId="1" fillId="8" borderId="3" xfId="3" applyNumberFormat="1" applyFont="1" applyFill="1" applyBorder="1" applyAlignment="1" applyProtection="1">
      <alignment horizontal="left" wrapText="1"/>
    </xf>
    <xf numFmtId="0" fontId="1" fillId="8" borderId="7" xfId="3" applyNumberFormat="1" applyFont="1" applyFill="1" applyBorder="1" applyAlignment="1" applyProtection="1">
      <alignment horizontal="left" wrapText="1"/>
    </xf>
    <xf numFmtId="0" fontId="2" fillId="3" borderId="9" xfId="3" applyFont="1" applyFill="1" applyBorder="1" applyAlignment="1" applyProtection="1">
      <alignment wrapText="1"/>
    </xf>
    <xf numFmtId="0" fontId="12" fillId="3" borderId="10" xfId="3" applyFont="1" applyFill="1" applyBorder="1" applyAlignment="1" applyProtection="1">
      <alignment wrapText="1"/>
    </xf>
    <xf numFmtId="0" fontId="12" fillId="3" borderId="8" xfId="3" applyFont="1" applyFill="1" applyBorder="1" applyAlignment="1" applyProtection="1">
      <alignment wrapText="1"/>
    </xf>
    <xf numFmtId="0" fontId="1" fillId="0" borderId="9" xfId="3" applyFont="1" applyFill="1" applyBorder="1" applyAlignment="1" applyProtection="1">
      <alignment horizontal="left" vertical="top" wrapText="1"/>
    </xf>
    <xf numFmtId="0" fontId="1" fillId="0" borderId="10" xfId="0" applyFont="1" applyBorder="1" applyAlignment="1" applyProtection="1">
      <alignment horizontal="left" vertical="top" wrapText="1"/>
    </xf>
    <xf numFmtId="0" fontId="1" fillId="0" borderId="8" xfId="0" applyFont="1" applyBorder="1" applyAlignment="1" applyProtection="1">
      <alignment horizontal="left" vertical="top" wrapText="1"/>
    </xf>
    <xf numFmtId="0" fontId="1" fillId="0" borderId="9" xfId="0" applyFont="1" applyBorder="1" applyAlignment="1" applyProtection="1">
      <alignment wrapText="1"/>
    </xf>
    <xf numFmtId="0" fontId="1" fillId="0" borderId="10" xfId="0" applyFont="1" applyBorder="1" applyAlignment="1" applyProtection="1">
      <alignment wrapText="1"/>
    </xf>
    <xf numFmtId="0" fontId="1" fillId="0" borderId="8" xfId="0" applyFont="1" applyBorder="1" applyAlignment="1" applyProtection="1">
      <alignment wrapText="1"/>
    </xf>
    <xf numFmtId="0" fontId="11" fillId="0" borderId="9" xfId="0" applyFont="1" applyFill="1" applyBorder="1" applyAlignment="1" applyProtection="1">
      <alignment horizontal="left" wrapText="1"/>
    </xf>
    <xf numFmtId="0" fontId="11" fillId="0" borderId="10" xfId="0" applyFont="1" applyFill="1" applyBorder="1" applyAlignment="1" applyProtection="1">
      <alignment horizontal="left" wrapText="1"/>
    </xf>
    <xf numFmtId="0" fontId="11" fillId="0" borderId="8" xfId="0" applyFont="1" applyFill="1" applyBorder="1" applyAlignment="1" applyProtection="1">
      <alignment horizontal="left" wrapText="1"/>
    </xf>
    <xf numFmtId="0" fontId="2" fillId="3" borderId="9" xfId="3" applyFont="1" applyFill="1" applyBorder="1" applyAlignment="1" applyProtection="1">
      <alignment horizontal="center" vertical="center"/>
    </xf>
    <xf numFmtId="0" fontId="2" fillId="3" borderId="10" xfId="3" applyFont="1" applyFill="1" applyBorder="1" applyAlignment="1" applyProtection="1">
      <alignment horizontal="center" vertical="center"/>
    </xf>
    <xf numFmtId="0" fontId="2" fillId="3" borderId="8" xfId="3" applyFont="1" applyFill="1" applyBorder="1" applyAlignment="1" applyProtection="1">
      <alignment horizontal="center" vertical="center"/>
    </xf>
    <xf numFmtId="0" fontId="1" fillId="0" borderId="9" xfId="3" applyFont="1" applyFill="1" applyBorder="1" applyAlignment="1" applyProtection="1">
      <alignment horizontal="left" vertical="center" wrapText="1"/>
    </xf>
    <xf numFmtId="0" fontId="1" fillId="0" borderId="10" xfId="3" applyFont="1" applyFill="1" applyBorder="1" applyAlignment="1" applyProtection="1">
      <alignment horizontal="left" vertical="center" wrapText="1"/>
    </xf>
    <xf numFmtId="0" fontId="1" fillId="0" borderId="8" xfId="3" applyFont="1" applyFill="1" applyBorder="1" applyAlignment="1" applyProtection="1">
      <alignment horizontal="left" vertical="center" wrapText="1"/>
    </xf>
    <xf numFmtId="0" fontId="1" fillId="8" borderId="2" xfId="3" applyNumberFormat="1" applyFont="1" applyFill="1" applyBorder="1" applyAlignment="1" applyProtection="1">
      <alignment horizontal="left"/>
    </xf>
    <xf numFmtId="0" fontId="1" fillId="8" borderId="3" xfId="3" applyNumberFormat="1" applyFont="1" applyFill="1" applyBorder="1" applyAlignment="1" applyProtection="1">
      <alignment horizontal="left"/>
    </xf>
    <xf numFmtId="0" fontId="1" fillId="8" borderId="7" xfId="3" applyNumberFormat="1" applyFont="1" applyFill="1" applyBorder="1" applyAlignment="1" applyProtection="1">
      <alignment horizontal="left"/>
    </xf>
    <xf numFmtId="0" fontId="12" fillId="5" borderId="9" xfId="0" applyFont="1" applyFill="1" applyBorder="1" applyAlignment="1" applyProtection="1">
      <alignment horizontal="left" wrapText="1"/>
    </xf>
    <xf numFmtId="0" fontId="12" fillId="5" borderId="10" xfId="0" applyFont="1" applyFill="1" applyBorder="1" applyAlignment="1" applyProtection="1">
      <alignment horizontal="left" wrapText="1"/>
    </xf>
    <xf numFmtId="0" fontId="12" fillId="5" borderId="8" xfId="0" applyFont="1" applyFill="1" applyBorder="1" applyAlignment="1" applyProtection="1">
      <alignment horizontal="left" wrapText="1"/>
    </xf>
    <xf numFmtId="0" fontId="12" fillId="0" borderId="15" xfId="3" applyFont="1" applyFill="1" applyBorder="1" applyAlignment="1" applyProtection="1">
      <alignment horizontal="center" vertical="center"/>
    </xf>
    <xf numFmtId="0" fontId="12" fillId="0" borderId="11" xfId="3" applyFont="1" applyFill="1" applyBorder="1" applyAlignment="1" applyProtection="1">
      <alignment horizontal="center" vertical="center"/>
    </xf>
    <xf numFmtId="0" fontId="12" fillId="0" borderId="16" xfId="3" applyFont="1" applyFill="1" applyBorder="1" applyAlignment="1" applyProtection="1">
      <alignment horizontal="center" vertical="center"/>
    </xf>
    <xf numFmtId="0" fontId="12" fillId="0" borderId="4" xfId="3" applyFont="1" applyFill="1" applyBorder="1" applyAlignment="1" applyProtection="1">
      <alignment horizontal="center" vertical="center"/>
    </xf>
    <xf numFmtId="0" fontId="12" fillId="0" borderId="0" xfId="3" applyFont="1" applyFill="1" applyBorder="1" applyAlignment="1" applyProtection="1">
      <alignment horizontal="center" vertical="center"/>
    </xf>
    <xf numFmtId="0" fontId="12" fillId="0" borderId="5" xfId="3" applyFont="1" applyFill="1" applyBorder="1" applyAlignment="1" applyProtection="1">
      <alignment horizontal="center" vertical="center"/>
    </xf>
    <xf numFmtId="0" fontId="12" fillId="0" borderId="2" xfId="3" applyFont="1" applyFill="1" applyBorder="1" applyAlignment="1" applyProtection="1">
      <alignment horizontal="center" vertical="center"/>
    </xf>
    <xf numFmtId="0" fontId="12" fillId="0" borderId="3" xfId="3" applyFont="1" applyFill="1" applyBorder="1" applyAlignment="1" applyProtection="1">
      <alignment horizontal="center" vertical="center"/>
    </xf>
    <xf numFmtId="0" fontId="12" fillId="0" borderId="7" xfId="3" applyFont="1" applyFill="1" applyBorder="1" applyAlignment="1" applyProtection="1">
      <alignment horizontal="center" vertical="center"/>
    </xf>
    <xf numFmtId="0" fontId="1" fillId="0" borderId="9" xfId="3" applyFont="1" applyFill="1" applyBorder="1" applyAlignment="1" applyProtection="1">
      <alignment vertical="center" wrapText="1"/>
    </xf>
    <xf numFmtId="0" fontId="1" fillId="0" borderId="10" xfId="3" applyFont="1" applyFill="1" applyBorder="1" applyAlignment="1" applyProtection="1">
      <alignment vertical="center" wrapText="1"/>
    </xf>
    <xf numFmtId="0" fontId="1" fillId="0" borderId="8" xfId="3" applyFont="1" applyFill="1" applyBorder="1" applyAlignment="1" applyProtection="1">
      <alignment vertical="center" wrapText="1"/>
    </xf>
    <xf numFmtId="0" fontId="12" fillId="0" borderId="9" xfId="3" applyFont="1" applyFill="1" applyBorder="1" applyAlignment="1" applyProtection="1">
      <alignment horizontal="center" vertical="center"/>
    </xf>
    <xf numFmtId="0" fontId="12" fillId="0" borderId="10" xfId="3" applyFont="1" applyFill="1" applyBorder="1" applyAlignment="1" applyProtection="1">
      <alignment horizontal="center" vertical="center"/>
    </xf>
    <xf numFmtId="0" fontId="12" fillId="0" borderId="8" xfId="3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left" wrapText="1"/>
    </xf>
    <xf numFmtId="0" fontId="2" fillId="2" borderId="10" xfId="0" applyFont="1" applyFill="1" applyBorder="1" applyAlignment="1" applyProtection="1">
      <alignment horizontal="left" wrapText="1"/>
    </xf>
    <xf numFmtId="0" fontId="2" fillId="2" borderId="8" xfId="0" applyFont="1" applyFill="1" applyBorder="1" applyAlignment="1" applyProtection="1">
      <alignment horizontal="left" wrapText="1"/>
    </xf>
    <xf numFmtId="0" fontId="1" fillId="0" borderId="0" xfId="0" applyFont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5" borderId="10" xfId="0" applyFont="1" applyFill="1" applyBorder="1" applyAlignment="1" applyProtection="1">
      <alignment horizontal="right" wrapText="1"/>
    </xf>
    <xf numFmtId="0" fontId="2" fillId="5" borderId="8" xfId="0" applyFont="1" applyFill="1" applyBorder="1" applyAlignment="1" applyProtection="1">
      <alignment horizontal="right" wrapText="1"/>
    </xf>
    <xf numFmtId="0" fontId="2" fillId="3" borderId="1" xfId="0" applyFont="1" applyFill="1" applyBorder="1" applyAlignment="1" applyProtection="1">
      <alignment horizontal="center" wrapText="1"/>
    </xf>
    <xf numFmtId="0" fontId="1" fillId="0" borderId="9" xfId="0" applyFont="1" applyBorder="1" applyAlignment="1" applyProtection="1">
      <alignment horizontal="left" vertical="top" wrapText="1"/>
    </xf>
    <xf numFmtId="0" fontId="2" fillId="8" borderId="15" xfId="3" applyNumberFormat="1" applyFont="1" applyFill="1" applyBorder="1" applyAlignment="1" applyProtection="1">
      <alignment horizontal="left" wrapText="1"/>
    </xf>
    <xf numFmtId="0" fontId="2" fillId="8" borderId="11" xfId="3" applyNumberFormat="1" applyFont="1" applyFill="1" applyBorder="1" applyAlignment="1" applyProtection="1">
      <alignment horizontal="left" wrapText="1"/>
    </xf>
    <xf numFmtId="0" fontId="2" fillId="8" borderId="11" xfId="3" applyNumberFormat="1" applyFont="1" applyFill="1" applyBorder="1" applyAlignment="1" applyProtection="1">
      <alignment wrapText="1"/>
    </xf>
    <xf numFmtId="0" fontId="11" fillId="8" borderId="16" xfId="3" applyNumberFormat="1" applyFill="1" applyBorder="1" applyAlignment="1" applyProtection="1">
      <alignment wrapText="1"/>
    </xf>
    <xf numFmtId="0" fontId="2" fillId="3" borderId="9" xfId="3" applyFont="1" applyFill="1" applyBorder="1" applyAlignment="1" applyProtection="1">
      <alignment horizontal="center" vertical="center" wrapText="1"/>
    </xf>
    <xf numFmtId="0" fontId="2" fillId="3" borderId="10" xfId="3" applyFont="1" applyFill="1" applyBorder="1" applyAlignment="1" applyProtection="1">
      <alignment horizontal="center" vertical="center" wrapText="1"/>
    </xf>
    <xf numFmtId="0" fontId="2" fillId="3" borderId="8" xfId="3" applyFont="1" applyFill="1" applyBorder="1" applyAlignment="1" applyProtection="1">
      <alignment horizontal="center" vertical="center" wrapText="1"/>
    </xf>
    <xf numFmtId="0" fontId="12" fillId="0" borderId="15" xfId="3" applyFont="1" applyFill="1" applyBorder="1" applyAlignment="1" applyProtection="1">
      <alignment horizontal="center" vertical="center"/>
      <protection locked="0"/>
    </xf>
    <xf numFmtId="0" fontId="12" fillId="0" borderId="11" xfId="3" applyFont="1" applyFill="1" applyBorder="1" applyAlignment="1" applyProtection="1">
      <alignment horizontal="center" vertical="center"/>
      <protection locked="0"/>
    </xf>
    <xf numFmtId="0" fontId="12" fillId="0" borderId="16" xfId="3" applyFont="1" applyFill="1" applyBorder="1" applyAlignment="1" applyProtection="1">
      <alignment horizontal="center" vertical="center"/>
      <protection locked="0"/>
    </xf>
    <xf numFmtId="0" fontId="12" fillId="0" borderId="4" xfId="3" applyFont="1" applyFill="1" applyBorder="1" applyAlignment="1" applyProtection="1">
      <alignment horizontal="center" vertical="center"/>
      <protection locked="0"/>
    </xf>
    <xf numFmtId="0" fontId="12" fillId="0" borderId="0" xfId="3" applyFont="1" applyFill="1" applyBorder="1" applyAlignment="1" applyProtection="1">
      <alignment horizontal="center" vertical="center"/>
      <protection locked="0"/>
    </xf>
    <xf numFmtId="0" fontId="12" fillId="0" borderId="5" xfId="3" applyFont="1" applyFill="1" applyBorder="1" applyAlignment="1" applyProtection="1">
      <alignment horizontal="center" vertical="center"/>
      <protection locked="0"/>
    </xf>
    <xf numFmtId="0" fontId="12" fillId="0" borderId="2" xfId="3" applyFont="1" applyFill="1" applyBorder="1" applyAlignment="1" applyProtection="1">
      <alignment horizontal="center" vertical="center"/>
      <protection locked="0"/>
    </xf>
    <xf numFmtId="0" fontId="12" fillId="0" borderId="3" xfId="3" applyFont="1" applyFill="1" applyBorder="1" applyAlignment="1" applyProtection="1">
      <alignment horizontal="center" vertical="center"/>
      <protection locked="0"/>
    </xf>
    <xf numFmtId="0" fontId="12" fillId="0" borderId="7" xfId="3" applyFont="1" applyFill="1" applyBorder="1" applyAlignment="1" applyProtection="1">
      <alignment horizontal="center" vertical="center"/>
      <protection locked="0"/>
    </xf>
    <xf numFmtId="0" fontId="2" fillId="8" borderId="1" xfId="3" applyFont="1" applyFill="1" applyBorder="1" applyAlignment="1" applyProtection="1">
      <alignment horizontal="center" vertical="center" wrapText="1"/>
    </xf>
    <xf numFmtId="0" fontId="2" fillId="8" borderId="15" xfId="3" applyNumberFormat="1" applyFont="1" applyFill="1" applyBorder="1" applyAlignment="1" applyProtection="1">
      <alignment wrapText="1"/>
    </xf>
    <xf numFmtId="0" fontId="1" fillId="0" borderId="9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vertical="top" wrapText="1"/>
    </xf>
    <xf numFmtId="0" fontId="1" fillId="0" borderId="8" xfId="0" applyFont="1" applyBorder="1" applyAlignment="1" applyProtection="1">
      <alignment vertical="top" wrapText="1"/>
    </xf>
    <xf numFmtId="0" fontId="2" fillId="8" borderId="16" xfId="3" applyNumberFormat="1" applyFont="1" applyFill="1" applyBorder="1" applyAlignment="1" applyProtection="1">
      <alignment horizontal="left" wrapText="1"/>
    </xf>
    <xf numFmtId="0" fontId="1" fillId="0" borderId="1" xfId="3" applyFont="1" applyFill="1" applyBorder="1" applyAlignment="1" applyProtection="1">
      <alignment horizontal="left" vertical="center" wrapText="1"/>
    </xf>
    <xf numFmtId="0" fontId="2" fillId="3" borderId="1" xfId="3" applyFont="1" applyFill="1" applyBorder="1" applyAlignment="1" applyProtection="1">
      <alignment horizontal="left" vertical="center"/>
    </xf>
    <xf numFmtId="0" fontId="2" fillId="3" borderId="1" xfId="3" applyFont="1" applyFill="1" applyBorder="1" applyAlignment="1" applyProtection="1">
      <alignment horizontal="left" vertical="center" wrapText="1"/>
    </xf>
    <xf numFmtId="0" fontId="1" fillId="2" borderId="9" xfId="3" applyFont="1" applyFill="1" applyBorder="1" applyAlignment="1" applyProtection="1">
      <alignment horizontal="center" wrapText="1"/>
    </xf>
    <xf numFmtId="0" fontId="1" fillId="2" borderId="10" xfId="3" applyFont="1" applyFill="1" applyBorder="1" applyAlignment="1" applyProtection="1">
      <alignment horizontal="center" wrapText="1"/>
    </xf>
    <xf numFmtId="0" fontId="1" fillId="2" borderId="8" xfId="3" applyFont="1" applyFill="1" applyBorder="1" applyAlignment="1" applyProtection="1">
      <alignment horizontal="center" wrapText="1"/>
    </xf>
    <xf numFmtId="0" fontId="19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top" wrapText="1"/>
    </xf>
    <xf numFmtId="0" fontId="0" fillId="0" borderId="9" xfId="0" applyFill="1" applyBorder="1" applyAlignment="1" applyProtection="1">
      <alignment horizontal="left" vertical="center"/>
    </xf>
    <xf numFmtId="0" fontId="0" fillId="0" borderId="10" xfId="0" applyFill="1" applyBorder="1" applyAlignment="1" applyProtection="1">
      <alignment horizontal="left" vertical="center"/>
    </xf>
    <xf numFmtId="0" fontId="0" fillId="0" borderId="8" xfId="0" applyFill="1" applyBorder="1" applyAlignment="1" applyProtection="1">
      <alignment horizontal="left" vertical="center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12" fillId="0" borderId="1" xfId="3" applyFont="1" applyFill="1" applyBorder="1" applyAlignment="1" applyProtection="1">
      <alignment horizontal="center" vertical="center"/>
    </xf>
    <xf numFmtId="0" fontId="1" fillId="0" borderId="1" xfId="3" applyFont="1" applyFill="1" applyBorder="1" applyAlignment="1" applyProtection="1">
      <alignment horizontal="left" vertical="center" wrapText="1"/>
      <protection locked="0"/>
    </xf>
    <xf numFmtId="0" fontId="2" fillId="8" borderId="19" xfId="3" applyFont="1" applyFill="1" applyBorder="1" applyAlignment="1" applyProtection="1">
      <alignment horizontal="center" vertical="center" wrapText="1"/>
    </xf>
    <xf numFmtId="0" fontId="2" fillId="8" borderId="6" xfId="3" applyFont="1" applyFill="1" applyBorder="1" applyAlignment="1" applyProtection="1">
      <alignment horizontal="center" vertical="center" wrapText="1"/>
    </xf>
    <xf numFmtId="14" fontId="2" fillId="8" borderId="19" xfId="3" applyNumberFormat="1" applyFont="1" applyFill="1" applyBorder="1" applyAlignment="1" applyProtection="1">
      <alignment horizontal="center" vertical="center" wrapText="1"/>
    </xf>
    <xf numFmtId="14" fontId="2" fillId="8" borderId="6" xfId="3" applyNumberFormat="1" applyFont="1" applyFill="1" applyBorder="1" applyAlignment="1" applyProtection="1">
      <alignment horizontal="center" vertical="center" wrapText="1"/>
    </xf>
    <xf numFmtId="0" fontId="2" fillId="3" borderId="1" xfId="3" applyFont="1" applyFill="1" applyBorder="1" applyAlignment="1" applyProtection="1">
      <alignment horizontal="left" wrapText="1"/>
    </xf>
    <xf numFmtId="166" fontId="2" fillId="8" borderId="19" xfId="3" applyNumberFormat="1" applyFont="1" applyFill="1" applyBorder="1" applyAlignment="1" applyProtection="1">
      <alignment horizontal="center" vertical="center" wrapText="1"/>
    </xf>
    <xf numFmtId="166" fontId="2" fillId="8" borderId="6" xfId="3" applyNumberFormat="1" applyFont="1" applyFill="1" applyBorder="1" applyAlignment="1" applyProtection="1">
      <alignment horizontal="center" vertical="center" wrapText="1"/>
    </xf>
    <xf numFmtId="3" fontId="2" fillId="8" borderId="19" xfId="3" applyNumberFormat="1" applyFont="1" applyFill="1" applyBorder="1" applyAlignment="1" applyProtection="1">
      <alignment horizontal="center" vertical="center" wrapText="1"/>
    </xf>
    <xf numFmtId="3" fontId="2" fillId="8" borderId="6" xfId="3" applyNumberFormat="1" applyFont="1" applyFill="1" applyBorder="1" applyAlignment="1" applyProtection="1">
      <alignment horizontal="center" vertical="center" wrapText="1"/>
    </xf>
    <xf numFmtId="14" fontId="2" fillId="8" borderId="16" xfId="3" applyNumberFormat="1" applyFont="1" applyFill="1" applyBorder="1" applyAlignment="1" applyProtection="1">
      <alignment horizontal="center" vertical="center" wrapText="1"/>
    </xf>
    <xf numFmtId="14" fontId="2" fillId="8" borderId="7" xfId="3" applyNumberFormat="1" applyFont="1" applyFill="1" applyBorder="1" applyAlignment="1" applyProtection="1">
      <alignment horizontal="center" vertical="center" wrapText="1"/>
    </xf>
    <xf numFmtId="0" fontId="2" fillId="8" borderId="4" xfId="3" applyNumberFormat="1" applyFont="1" applyFill="1" applyBorder="1" applyAlignment="1" applyProtection="1">
      <alignment horizontal="left" wrapText="1"/>
    </xf>
    <xf numFmtId="0" fontId="2" fillId="8" borderId="0" xfId="3" applyNumberFormat="1" applyFont="1" applyFill="1" applyBorder="1" applyAlignment="1" applyProtection="1">
      <alignment horizontal="left" wrapText="1"/>
    </xf>
    <xf numFmtId="0" fontId="2" fillId="8" borderId="0" xfId="3" applyNumberFormat="1" applyFont="1" applyFill="1" applyBorder="1" applyAlignment="1" applyProtection="1">
      <alignment wrapText="1"/>
    </xf>
    <xf numFmtId="0" fontId="11" fillId="8" borderId="5" xfId="3" applyNumberFormat="1" applyFill="1" applyBorder="1" applyAlignment="1" applyProtection="1">
      <alignment wrapText="1"/>
    </xf>
    <xf numFmtId="0" fontId="1" fillId="8" borderId="4" xfId="3" applyNumberFormat="1" applyFont="1" applyFill="1" applyBorder="1" applyAlignment="1" applyProtection="1">
      <alignment horizontal="left" wrapText="1"/>
    </xf>
    <xf numFmtId="0" fontId="1" fillId="8" borderId="0" xfId="3" applyNumberFormat="1" applyFont="1" applyFill="1" applyBorder="1" applyAlignment="1" applyProtection="1">
      <alignment horizontal="left" wrapText="1"/>
    </xf>
    <xf numFmtId="0" fontId="1" fillId="8" borderId="0" xfId="3" applyNumberFormat="1" applyFont="1" applyFill="1" applyBorder="1" applyAlignment="1" applyProtection="1">
      <alignment wrapText="1"/>
    </xf>
    <xf numFmtId="0" fontId="11" fillId="8" borderId="5" xfId="3" applyNumberFormat="1" applyFont="1" applyFill="1" applyBorder="1" applyAlignment="1" applyProtection="1">
      <alignment wrapText="1"/>
    </xf>
  </cellXfs>
  <cellStyles count="5">
    <cellStyle name="Millares" xfId="1" builtinId="3"/>
    <cellStyle name="Moneda" xfId="2" builtinId="4"/>
    <cellStyle name="Normal" xfId="0" builtinId="0"/>
    <cellStyle name="Normal 2" xfId="3"/>
    <cellStyle name="Porcentaje" xfId="4" builtinId="5"/>
  </cellStyles>
  <dxfs count="2"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ABF8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8">
    <pageSetUpPr fitToPage="1"/>
  </sheetPr>
  <dimension ref="A1:K67"/>
  <sheetViews>
    <sheetView tabSelected="1" topLeftCell="A28" zoomScaleNormal="100" workbookViewId="0">
      <selection activeCell="J39" sqref="J39"/>
    </sheetView>
  </sheetViews>
  <sheetFormatPr baseColWidth="10" defaultColWidth="11.42578125" defaultRowHeight="12.75" x14ac:dyDescent="0.2"/>
  <cols>
    <col min="1" max="1" width="12.7109375" customWidth="1"/>
    <col min="2" max="2" width="16.28515625" customWidth="1"/>
    <col min="3" max="3" width="19.7109375" customWidth="1"/>
    <col min="4" max="4" width="13.85546875" customWidth="1"/>
    <col min="5" max="5" width="13.42578125" customWidth="1"/>
    <col min="6" max="6" width="17.85546875" customWidth="1"/>
    <col min="7" max="7" width="19" customWidth="1"/>
    <col min="8" max="8" width="11.7109375" bestFit="1" customWidth="1"/>
  </cols>
  <sheetData>
    <row r="1" spans="1:11" s="277" customFormat="1" ht="6.6" customHeight="1" thickBot="1" x14ac:dyDescent="0.2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s="277" customFormat="1" ht="13.5" thickBot="1" x14ac:dyDescent="0.25">
      <c r="A2" s="235"/>
      <c r="B2" s="235"/>
      <c r="C2" s="235"/>
      <c r="D2" s="235"/>
      <c r="E2" s="235"/>
      <c r="F2" s="328" t="s">
        <v>1</v>
      </c>
      <c r="G2" s="329"/>
      <c r="H2" s="235"/>
      <c r="I2" s="76"/>
      <c r="J2" s="76"/>
      <c r="K2" s="76"/>
    </row>
    <row r="3" spans="1:11" s="277" customFormat="1" ht="14.25" customHeight="1" thickBot="1" x14ac:dyDescent="0.25">
      <c r="A3" s="235"/>
      <c r="B3" s="235"/>
      <c r="C3" s="235"/>
      <c r="D3" s="235"/>
      <c r="E3" s="235"/>
      <c r="F3" s="341">
        <v>44539</v>
      </c>
      <c r="G3" s="342"/>
      <c r="H3" s="235"/>
      <c r="I3" s="76"/>
      <c r="J3" s="76"/>
      <c r="K3" s="76"/>
    </row>
    <row r="4" spans="1:11" s="277" customFormat="1" ht="13.5" customHeight="1" x14ac:dyDescent="0.2">
      <c r="A4" s="344" t="s">
        <v>202</v>
      </c>
      <c r="B4" s="344"/>
      <c r="C4" s="345" t="s">
        <v>310</v>
      </c>
      <c r="D4" s="346"/>
      <c r="E4" s="235"/>
      <c r="F4" s="235"/>
      <c r="G4" s="235"/>
      <c r="H4" s="235"/>
      <c r="I4" s="76"/>
      <c r="J4" s="76"/>
      <c r="K4" s="76"/>
    </row>
    <row r="5" spans="1:11" s="277" customFormat="1" ht="9" customHeight="1" x14ac:dyDescent="0.2">
      <c r="A5" s="235"/>
      <c r="B5" s="235"/>
      <c r="C5" s="235"/>
      <c r="D5" s="235"/>
      <c r="E5" s="235"/>
      <c r="F5" s="235"/>
      <c r="G5" s="235"/>
      <c r="H5" s="235"/>
      <c r="I5" s="76"/>
      <c r="J5" s="76"/>
      <c r="K5" s="76"/>
    </row>
    <row r="6" spans="1:11" s="277" customFormat="1" x14ac:dyDescent="0.2">
      <c r="A6" s="236" t="s">
        <v>203</v>
      </c>
      <c r="B6" s="237">
        <v>3</v>
      </c>
      <c r="C6" s="235"/>
      <c r="D6" s="343" t="s">
        <v>274</v>
      </c>
      <c r="E6" s="343"/>
      <c r="F6" s="238" t="s">
        <v>297</v>
      </c>
      <c r="G6" s="238"/>
      <c r="H6" s="235"/>
      <c r="I6" s="76"/>
      <c r="J6" s="76"/>
      <c r="K6" s="76"/>
    </row>
    <row r="7" spans="1:11" s="277" customFormat="1" ht="9.75" customHeight="1" x14ac:dyDescent="0.2">
      <c r="A7" s="235"/>
      <c r="B7" s="235"/>
      <c r="C7" s="235"/>
      <c r="D7" s="235"/>
      <c r="E7" s="235"/>
      <c r="F7" s="235"/>
      <c r="G7" s="235"/>
      <c r="H7" s="235"/>
      <c r="I7" s="76"/>
      <c r="J7" s="76"/>
      <c r="K7" s="76"/>
    </row>
    <row r="8" spans="1:11" s="277" customFormat="1" x14ac:dyDescent="0.2">
      <c r="A8" s="344" t="s">
        <v>225</v>
      </c>
      <c r="B8" s="344"/>
      <c r="C8" s="239" t="s">
        <v>234</v>
      </c>
      <c r="D8" s="240">
        <v>44501</v>
      </c>
      <c r="E8" s="239" t="s">
        <v>235</v>
      </c>
      <c r="F8" s="240">
        <v>44530</v>
      </c>
      <c r="G8" s="235"/>
      <c r="H8" s="235"/>
      <c r="I8" s="76"/>
      <c r="J8" s="76"/>
      <c r="K8" s="76"/>
    </row>
    <row r="9" spans="1:11" s="277" customFormat="1" x14ac:dyDescent="0.2">
      <c r="A9" s="235"/>
      <c r="B9" s="235"/>
      <c r="C9" s="235"/>
      <c r="D9" s="235"/>
      <c r="E9" s="235"/>
      <c r="F9" s="235"/>
      <c r="G9" s="235"/>
      <c r="H9" s="235"/>
      <c r="I9" s="76"/>
      <c r="J9" s="76"/>
      <c r="K9" s="76"/>
    </row>
    <row r="10" spans="1:11" s="277" customFormat="1" x14ac:dyDescent="0.2">
      <c r="A10" s="241" t="s">
        <v>211</v>
      </c>
      <c r="B10" s="235"/>
      <c r="C10" s="349" t="s">
        <v>311</v>
      </c>
      <c r="D10" s="350"/>
      <c r="E10" s="350"/>
      <c r="F10" s="351"/>
      <c r="G10" s="235"/>
      <c r="H10" s="235"/>
      <c r="I10" s="76"/>
      <c r="J10" s="76"/>
      <c r="K10" s="76"/>
    </row>
    <row r="11" spans="1:11" s="277" customFormat="1" ht="6.75" customHeight="1" x14ac:dyDescent="0.2">
      <c r="A11" s="235"/>
      <c r="B11" s="235"/>
      <c r="C11" s="235"/>
      <c r="D11" s="235"/>
      <c r="E11" s="235"/>
      <c r="F11" s="235"/>
      <c r="G11" s="235"/>
      <c r="H11" s="235"/>
      <c r="I11" s="76"/>
      <c r="J11" s="76"/>
      <c r="K11" s="76"/>
    </row>
    <row r="12" spans="1:11" s="277" customFormat="1" ht="13.5" customHeight="1" x14ac:dyDescent="0.2">
      <c r="A12" s="352" t="s">
        <v>204</v>
      </c>
      <c r="B12" s="352"/>
      <c r="C12" s="238" t="s">
        <v>205</v>
      </c>
      <c r="D12" s="242"/>
      <c r="E12" s="238" t="s">
        <v>290</v>
      </c>
      <c r="F12" s="235"/>
      <c r="G12" s="235"/>
      <c r="H12" s="235"/>
      <c r="I12" s="76"/>
      <c r="J12" s="76"/>
      <c r="K12" s="76"/>
    </row>
    <row r="13" spans="1:11" s="277" customFormat="1" ht="9.75" customHeight="1" x14ac:dyDescent="0.2">
      <c r="A13" s="243"/>
      <c r="B13" s="243"/>
      <c r="C13" s="243"/>
      <c r="D13" s="243"/>
      <c r="E13" s="243"/>
      <c r="F13" s="243"/>
      <c r="G13" s="243"/>
      <c r="H13" s="243"/>
      <c r="I13" s="76"/>
      <c r="J13" s="76"/>
      <c r="K13" s="76"/>
    </row>
    <row r="14" spans="1:11" s="277" customFormat="1" ht="13.5" customHeight="1" x14ac:dyDescent="0.2">
      <c r="A14" s="344" t="s">
        <v>195</v>
      </c>
      <c r="B14" s="344"/>
      <c r="C14" s="344"/>
      <c r="D14" s="344"/>
      <c r="E14" s="344"/>
      <c r="F14" s="344"/>
      <c r="G14" s="344"/>
      <c r="H14" s="235"/>
      <c r="I14" s="76"/>
      <c r="J14" s="76"/>
      <c r="K14" s="76"/>
    </row>
    <row r="15" spans="1:11" s="277" customFormat="1" ht="9.75" customHeight="1" x14ac:dyDescent="0.2">
      <c r="A15" s="235"/>
      <c r="B15" s="235"/>
      <c r="C15" s="235"/>
      <c r="D15" s="235"/>
      <c r="E15" s="235"/>
      <c r="F15" s="235"/>
      <c r="G15" s="235"/>
      <c r="H15" s="235"/>
      <c r="I15" s="76"/>
      <c r="J15" s="76"/>
      <c r="K15" s="76"/>
    </row>
    <row r="16" spans="1:11" s="277" customFormat="1" ht="15" customHeight="1" x14ac:dyDescent="0.2">
      <c r="A16" s="235" t="s">
        <v>280</v>
      </c>
      <c r="B16" s="235"/>
      <c r="C16" s="235"/>
      <c r="D16" s="347" t="s">
        <v>231</v>
      </c>
      <c r="E16" s="348"/>
      <c r="F16" s="348"/>
      <c r="G16" s="348"/>
      <c r="H16" s="235"/>
      <c r="I16" s="76"/>
      <c r="J16" s="76"/>
      <c r="K16" s="76"/>
    </row>
    <row r="17" spans="1:11" s="277" customFormat="1" ht="6" customHeight="1" x14ac:dyDescent="0.2">
      <c r="A17" s="235"/>
      <c r="B17" s="235"/>
      <c r="C17" s="235"/>
      <c r="D17" s="244"/>
      <c r="E17" s="244"/>
      <c r="F17" s="244"/>
      <c r="G17" s="244"/>
      <c r="H17" s="235"/>
      <c r="I17" s="76"/>
      <c r="J17" s="76"/>
      <c r="K17" s="76"/>
    </row>
    <row r="18" spans="1:11" s="277" customFormat="1" ht="15" customHeight="1" x14ac:dyDescent="0.2">
      <c r="A18" s="344" t="s">
        <v>196</v>
      </c>
      <c r="B18" s="344"/>
      <c r="C18" s="344"/>
      <c r="D18" s="344"/>
      <c r="E18" s="344"/>
      <c r="F18" s="344"/>
      <c r="G18" s="344"/>
      <c r="H18" s="235"/>
      <c r="I18" s="76"/>
      <c r="J18" s="76"/>
      <c r="K18" s="76"/>
    </row>
    <row r="19" spans="1:11" s="277" customFormat="1" ht="9" customHeight="1" x14ac:dyDescent="0.2">
      <c r="A19" s="235"/>
      <c r="B19" s="235"/>
      <c r="C19" s="235"/>
      <c r="D19" s="235"/>
      <c r="E19" s="235"/>
      <c r="F19" s="235"/>
      <c r="G19" s="235"/>
      <c r="H19" s="235"/>
      <c r="I19" s="76"/>
      <c r="J19" s="76"/>
      <c r="K19" s="76"/>
    </row>
    <row r="20" spans="1:11" s="277" customFormat="1" ht="28.5" customHeight="1" x14ac:dyDescent="0.2">
      <c r="A20" s="235" t="s">
        <v>281</v>
      </c>
      <c r="B20" s="235"/>
      <c r="C20" s="235"/>
      <c r="D20" s="345" t="s">
        <v>298</v>
      </c>
      <c r="E20" s="353"/>
      <c r="F20" s="346"/>
      <c r="G20" s="245" t="s">
        <v>226</v>
      </c>
      <c r="H20" s="246" t="s">
        <v>299</v>
      </c>
      <c r="I20" s="76"/>
      <c r="J20" s="76"/>
      <c r="K20" s="76"/>
    </row>
    <row r="21" spans="1:11" s="277" customFormat="1" ht="9.75" customHeight="1" x14ac:dyDescent="0.2">
      <c r="A21" s="235"/>
      <c r="B21" s="235"/>
      <c r="C21" s="235"/>
      <c r="D21" s="235"/>
      <c r="E21" s="235"/>
      <c r="F21" s="235"/>
      <c r="G21" s="235"/>
      <c r="H21" s="235"/>
      <c r="I21" s="76"/>
      <c r="J21" s="76"/>
      <c r="K21" s="76"/>
    </row>
    <row r="22" spans="1:11" s="277" customFormat="1" x14ac:dyDescent="0.2">
      <c r="A22" s="235" t="s">
        <v>282</v>
      </c>
      <c r="B22" s="235"/>
      <c r="C22" s="247">
        <v>22500000</v>
      </c>
      <c r="D22" s="248"/>
      <c r="E22" s="235"/>
      <c r="F22" s="235"/>
      <c r="G22" s="235"/>
      <c r="H22" s="235"/>
      <c r="I22" s="76"/>
      <c r="J22" s="76"/>
      <c r="K22" s="76"/>
    </row>
    <row r="23" spans="1:11" s="277" customFormat="1" ht="8.25" customHeight="1" x14ac:dyDescent="0.2">
      <c r="A23" s="235"/>
      <c r="B23" s="235"/>
      <c r="C23" s="235"/>
      <c r="D23" s="235"/>
      <c r="E23" s="235"/>
      <c r="F23" s="235"/>
      <c r="G23" s="235"/>
      <c r="H23" s="235"/>
      <c r="I23" s="76"/>
      <c r="J23" s="76"/>
      <c r="K23" s="76"/>
    </row>
    <row r="24" spans="1:11" s="277" customFormat="1" x14ac:dyDescent="0.2">
      <c r="A24" s="255" t="s">
        <v>207</v>
      </c>
      <c r="B24" s="235"/>
      <c r="C24" s="235"/>
      <c r="D24" s="235"/>
      <c r="E24" s="235"/>
      <c r="F24" s="334" t="s">
        <v>300</v>
      </c>
      <c r="G24" s="334"/>
      <c r="H24" s="235"/>
      <c r="I24" s="76"/>
      <c r="J24" s="76"/>
      <c r="K24" s="76"/>
    </row>
    <row r="25" spans="1:11" s="277" customFormat="1" x14ac:dyDescent="0.2">
      <c r="A25" s="255" t="s">
        <v>206</v>
      </c>
      <c r="B25" s="235"/>
      <c r="C25" s="249">
        <v>27331253</v>
      </c>
      <c r="D25" s="235"/>
      <c r="E25" s="235"/>
      <c r="F25" s="235"/>
      <c r="G25" s="235"/>
      <c r="H25" s="235"/>
      <c r="I25" s="76"/>
      <c r="J25" s="76"/>
      <c r="K25" s="76"/>
    </row>
    <row r="26" spans="1:11" s="277" customFormat="1" ht="14.25" customHeight="1" x14ac:dyDescent="0.2">
      <c r="A26" s="255" t="s">
        <v>208</v>
      </c>
      <c r="B26" s="235"/>
      <c r="C26" s="235" t="s">
        <v>209</v>
      </c>
      <c r="D26" s="250">
        <v>44530</v>
      </c>
      <c r="E26" s="235"/>
      <c r="F26" s="235" t="s">
        <v>210</v>
      </c>
      <c r="G26" s="251">
        <v>2</v>
      </c>
      <c r="H26" s="235"/>
      <c r="I26" s="76"/>
      <c r="J26" s="76"/>
      <c r="K26" s="76"/>
    </row>
    <row r="27" spans="1:11" s="277" customFormat="1" ht="9" customHeight="1" x14ac:dyDescent="0.2">
      <c r="A27" s="235"/>
      <c r="B27" s="235"/>
      <c r="C27" s="235"/>
      <c r="D27" s="235"/>
      <c r="E27" s="235"/>
      <c r="F27" s="235"/>
      <c r="G27" s="235"/>
      <c r="H27" s="235"/>
      <c r="I27" s="76"/>
      <c r="J27" s="76"/>
      <c r="K27" s="76"/>
    </row>
    <row r="28" spans="1:11" s="277" customFormat="1" x14ac:dyDescent="0.2">
      <c r="A28" s="235" t="s">
        <v>279</v>
      </c>
      <c r="B28" s="235"/>
      <c r="C28" s="335" t="s">
        <v>327</v>
      </c>
      <c r="D28" s="336"/>
      <c r="E28" s="336"/>
      <c r="F28" s="336"/>
      <c r="G28" s="337"/>
      <c r="H28" s="235"/>
      <c r="I28" s="76"/>
      <c r="J28" s="76"/>
      <c r="K28" s="76"/>
    </row>
    <row r="29" spans="1:11" s="277" customFormat="1" ht="5.25" customHeight="1" x14ac:dyDescent="0.2">
      <c r="A29" s="235"/>
      <c r="B29" s="235"/>
      <c r="C29" s="338"/>
      <c r="D29" s="339"/>
      <c r="E29" s="339"/>
      <c r="F29" s="339"/>
      <c r="G29" s="340"/>
      <c r="H29" s="235"/>
      <c r="I29" s="76"/>
      <c r="J29" s="76"/>
      <c r="K29" s="76"/>
    </row>
    <row r="30" spans="1:11" s="277" customFormat="1" ht="3.75" customHeight="1" x14ac:dyDescent="0.2">
      <c r="A30" s="235"/>
      <c r="B30" s="235"/>
      <c r="C30" s="235"/>
      <c r="D30" s="235"/>
      <c r="E30" s="235"/>
      <c r="F30" s="235"/>
      <c r="G30" s="235"/>
      <c r="H30" s="235"/>
      <c r="I30" s="76"/>
      <c r="J30" s="76"/>
      <c r="K30" s="76"/>
    </row>
    <row r="31" spans="1:11" s="277" customFormat="1" x14ac:dyDescent="0.2">
      <c r="A31" s="255" t="s">
        <v>200</v>
      </c>
      <c r="B31" s="265"/>
      <c r="C31" s="265"/>
      <c r="D31" s="265"/>
      <c r="E31" s="266" t="s">
        <v>294</v>
      </c>
      <c r="F31" s="358" t="s">
        <v>320</v>
      </c>
      <c r="G31" s="358"/>
      <c r="H31" s="235"/>
      <c r="I31" s="76"/>
      <c r="J31" s="76"/>
      <c r="K31" s="76"/>
    </row>
    <row r="32" spans="1:11" s="277" customFormat="1" x14ac:dyDescent="0.2">
      <c r="A32" s="255" t="s">
        <v>198</v>
      </c>
      <c r="B32" s="265"/>
      <c r="C32" s="265"/>
      <c r="D32" s="265"/>
      <c r="E32" s="267" t="s">
        <v>294</v>
      </c>
      <c r="F32" s="359" t="s">
        <v>209</v>
      </c>
      <c r="G32" s="359"/>
      <c r="H32" s="235"/>
      <c r="I32" s="76"/>
      <c r="J32" s="76"/>
      <c r="K32" s="76"/>
    </row>
    <row r="33" spans="1:11" s="277" customFormat="1" ht="8.25" customHeight="1" x14ac:dyDescent="0.2">
      <c r="A33" s="235"/>
      <c r="B33" s="235"/>
      <c r="C33" s="235"/>
      <c r="D33" s="235"/>
      <c r="E33" s="235"/>
      <c r="F33" s="235"/>
      <c r="G33" s="235"/>
      <c r="H33" s="235"/>
      <c r="I33" s="76"/>
      <c r="J33" s="76"/>
      <c r="K33" s="76"/>
    </row>
    <row r="34" spans="1:11" s="277" customFormat="1" x14ac:dyDescent="0.2">
      <c r="A34" s="330" t="s">
        <v>275</v>
      </c>
      <c r="B34" s="330"/>
      <c r="C34" s="330"/>
      <c r="D34" s="252" t="s">
        <v>276</v>
      </c>
      <c r="E34" s="253" t="s">
        <v>292</v>
      </c>
      <c r="F34" s="254" t="s">
        <v>277</v>
      </c>
      <c r="G34" s="235"/>
      <c r="H34" s="235"/>
      <c r="I34" s="76"/>
      <c r="J34" s="76"/>
      <c r="K34" s="76"/>
    </row>
    <row r="35" spans="1:11" s="277" customFormat="1" x14ac:dyDescent="0.2">
      <c r="A35" s="331" t="s">
        <v>278</v>
      </c>
      <c r="B35" s="332"/>
      <c r="C35" s="333"/>
      <c r="D35" s="254"/>
      <c r="E35" s="268"/>
      <c r="F35" s="269"/>
      <c r="G35" s="235"/>
      <c r="H35" s="235"/>
      <c r="I35" s="76"/>
      <c r="J35" s="76"/>
      <c r="K35" s="76"/>
    </row>
    <row r="36" spans="1:11" s="277" customFormat="1" ht="9" customHeight="1" x14ac:dyDescent="0.2">
      <c r="A36" s="265"/>
      <c r="B36" s="265"/>
      <c r="C36" s="265"/>
      <c r="D36" s="265"/>
      <c r="E36" s="265"/>
      <c r="F36" s="235"/>
      <c r="G36" s="235"/>
      <c r="H36" s="235"/>
      <c r="I36" s="76"/>
      <c r="J36" s="76"/>
      <c r="K36" s="76"/>
    </row>
    <row r="37" spans="1:11" s="277" customFormat="1" x14ac:dyDescent="0.2">
      <c r="A37" s="255" t="s">
        <v>218</v>
      </c>
      <c r="B37" s="265"/>
      <c r="C37" s="270">
        <v>44446</v>
      </c>
      <c r="D37" s="256" t="s">
        <v>224</v>
      </c>
      <c r="E37" s="235"/>
      <c r="F37" s="271"/>
      <c r="G37" s="270">
        <v>44719</v>
      </c>
      <c r="H37" s="248"/>
      <c r="I37" s="76"/>
      <c r="J37" s="76"/>
      <c r="K37" s="76"/>
    </row>
    <row r="38" spans="1:11" s="277" customFormat="1" ht="10.5" customHeight="1" x14ac:dyDescent="0.2">
      <c r="A38" s="235"/>
      <c r="B38" s="235"/>
      <c r="C38" s="235"/>
      <c r="D38" s="235"/>
      <c r="E38" s="235"/>
      <c r="F38" s="235"/>
      <c r="G38" s="235"/>
      <c r="H38" s="235"/>
      <c r="I38" s="76"/>
      <c r="J38" s="76"/>
      <c r="K38" s="76"/>
    </row>
    <row r="39" spans="1:11" s="277" customFormat="1" x14ac:dyDescent="0.2">
      <c r="A39" s="344" t="s">
        <v>291</v>
      </c>
      <c r="B39" s="344"/>
      <c r="C39" s="344"/>
      <c r="D39" s="344"/>
      <c r="E39" s="344"/>
      <c r="F39" s="344"/>
      <c r="G39" s="344"/>
      <c r="H39" s="235"/>
      <c r="I39" s="76"/>
      <c r="J39" s="76"/>
      <c r="K39" s="76"/>
    </row>
    <row r="40" spans="1:11" s="277" customFormat="1" ht="7.5" customHeight="1" x14ac:dyDescent="0.2">
      <c r="A40" s="235"/>
      <c r="B40" s="235"/>
      <c r="C40" s="235"/>
      <c r="D40" s="235"/>
      <c r="E40" s="235"/>
      <c r="F40" s="235"/>
      <c r="G40" s="235"/>
      <c r="H40" s="235"/>
      <c r="I40" s="76"/>
      <c r="J40" s="76"/>
      <c r="K40" s="76"/>
    </row>
    <row r="41" spans="1:11" s="277" customFormat="1" ht="13.5" customHeight="1" x14ac:dyDescent="0.2">
      <c r="A41" s="272" t="s">
        <v>283</v>
      </c>
      <c r="B41" s="265"/>
      <c r="C41" s="265"/>
      <c r="D41" s="235"/>
      <c r="E41" s="235"/>
      <c r="F41" s="235"/>
      <c r="G41" s="235"/>
      <c r="H41" s="235"/>
      <c r="I41" s="76"/>
      <c r="J41" s="76"/>
      <c r="K41" s="76"/>
    </row>
    <row r="42" spans="1:11" s="277" customFormat="1" x14ac:dyDescent="0.2">
      <c r="A42" s="265" t="s">
        <v>212</v>
      </c>
      <c r="B42" s="265"/>
      <c r="C42" s="265"/>
      <c r="D42" s="235"/>
      <c r="E42" s="235"/>
      <c r="F42" s="257">
        <v>365568</v>
      </c>
      <c r="G42" s="235"/>
      <c r="H42" s="235"/>
      <c r="I42" s="76"/>
      <c r="J42" s="76"/>
      <c r="K42" s="76"/>
    </row>
    <row r="43" spans="1:11" s="277" customFormat="1" ht="8.25" customHeight="1" x14ac:dyDescent="0.2">
      <c r="A43" s="265"/>
      <c r="B43" s="265"/>
      <c r="C43" s="265"/>
      <c r="D43" s="235"/>
      <c r="E43" s="235"/>
      <c r="F43" s="235"/>
      <c r="G43" s="235"/>
      <c r="H43" s="235"/>
      <c r="I43" s="76"/>
      <c r="J43" s="76"/>
      <c r="K43" s="76"/>
    </row>
    <row r="44" spans="1:11" s="277" customFormat="1" x14ac:dyDescent="0.2">
      <c r="A44" s="265" t="s">
        <v>213</v>
      </c>
      <c r="B44" s="265"/>
      <c r="C44" s="265"/>
      <c r="D44" s="235"/>
      <c r="E44" s="235"/>
      <c r="F44" s="257">
        <v>22500000</v>
      </c>
      <c r="G44" s="235"/>
      <c r="H44" s="235"/>
      <c r="I44" s="76"/>
      <c r="J44" s="76"/>
      <c r="K44" s="76"/>
    </row>
    <row r="45" spans="1:11" s="277" customFormat="1" ht="10.5" customHeight="1" x14ac:dyDescent="0.2">
      <c r="A45" s="265"/>
      <c r="B45" s="265"/>
      <c r="C45" s="265"/>
      <c r="D45" s="235"/>
      <c r="E45" s="235"/>
      <c r="F45" s="235"/>
      <c r="G45" s="235"/>
      <c r="H45" s="235"/>
      <c r="I45" s="76"/>
      <c r="J45" s="76"/>
      <c r="K45" s="76"/>
    </row>
    <row r="46" spans="1:11" s="277" customFormat="1" x14ac:dyDescent="0.2">
      <c r="A46" s="273" t="s">
        <v>214</v>
      </c>
      <c r="B46" s="274"/>
      <c r="C46" s="275"/>
      <c r="D46" s="235"/>
      <c r="E46" s="235"/>
      <c r="F46" s="258">
        <f>+F44+F42</f>
        <v>22865568</v>
      </c>
      <c r="G46" s="235"/>
      <c r="H46" s="235"/>
      <c r="I46" s="76"/>
      <c r="J46" s="76"/>
      <c r="K46" s="76"/>
    </row>
    <row r="47" spans="1:11" s="277" customFormat="1" ht="9" customHeight="1" x14ac:dyDescent="0.2">
      <c r="A47" s="265"/>
      <c r="B47" s="265"/>
      <c r="C47" s="265"/>
      <c r="D47" s="235"/>
      <c r="E47" s="235"/>
      <c r="F47" s="235"/>
      <c r="G47" s="235"/>
      <c r="H47" s="235"/>
      <c r="I47" s="76"/>
      <c r="J47" s="76"/>
      <c r="K47" s="76"/>
    </row>
    <row r="48" spans="1:11" s="277" customFormat="1" ht="13.5" customHeight="1" x14ac:dyDescent="0.2">
      <c r="A48" s="272" t="s">
        <v>199</v>
      </c>
      <c r="B48" s="265"/>
      <c r="C48" s="265"/>
      <c r="D48" s="235"/>
      <c r="E48" s="235"/>
      <c r="F48" s="235"/>
      <c r="G48" s="235"/>
      <c r="H48" s="235"/>
      <c r="I48" s="76"/>
      <c r="J48" s="76"/>
      <c r="K48" s="76"/>
    </row>
    <row r="49" spans="1:11" s="277" customFormat="1" x14ac:dyDescent="0.2">
      <c r="A49" s="265" t="s">
        <v>284</v>
      </c>
      <c r="B49" s="265"/>
      <c r="C49" s="265"/>
      <c r="D49" s="235"/>
      <c r="E49" s="235"/>
      <c r="F49" s="259">
        <f>+Resumen!G8</f>
        <v>1433020</v>
      </c>
      <c r="G49" s="235"/>
      <c r="H49" s="235"/>
      <c r="I49" s="76"/>
      <c r="J49" s="76"/>
      <c r="K49" s="76"/>
    </row>
    <row r="50" spans="1:11" s="277" customFormat="1" x14ac:dyDescent="0.2">
      <c r="A50" s="265" t="s">
        <v>215</v>
      </c>
      <c r="B50" s="265"/>
      <c r="C50" s="265"/>
      <c r="D50" s="235"/>
      <c r="E50" s="235"/>
      <c r="F50" s="259">
        <f>+Resumen!G54</f>
        <v>150000</v>
      </c>
      <c r="G50" s="235"/>
      <c r="H50" s="235"/>
      <c r="I50" s="76"/>
      <c r="J50" s="76"/>
      <c r="K50" s="76"/>
    </row>
    <row r="51" spans="1:11" s="277" customFormat="1" x14ac:dyDescent="0.2">
      <c r="A51" s="265" t="s">
        <v>216</v>
      </c>
      <c r="B51" s="265"/>
      <c r="C51" s="265"/>
      <c r="D51" s="235"/>
      <c r="E51" s="235"/>
      <c r="F51" s="259">
        <f>+Resumen!G72</f>
        <v>83317</v>
      </c>
      <c r="G51" s="235"/>
      <c r="H51" s="235"/>
      <c r="I51" s="76"/>
      <c r="J51" s="76"/>
      <c r="K51" s="76"/>
    </row>
    <row r="52" spans="1:11" s="277" customFormat="1" x14ac:dyDescent="0.2">
      <c r="A52" s="255" t="s">
        <v>285</v>
      </c>
      <c r="B52" s="265"/>
      <c r="C52" s="265"/>
      <c r="D52" s="235"/>
      <c r="E52" s="235"/>
      <c r="F52" s="260">
        <f>+Resumen!G74</f>
        <v>1666337</v>
      </c>
      <c r="G52" s="235"/>
      <c r="H52" s="235"/>
      <c r="I52" s="76"/>
      <c r="J52" s="76"/>
      <c r="K52" s="76"/>
    </row>
    <row r="53" spans="1:11" s="277" customFormat="1" x14ac:dyDescent="0.2">
      <c r="A53" s="265"/>
      <c r="B53" s="265"/>
      <c r="C53" s="265"/>
      <c r="D53" s="235"/>
      <c r="E53" s="235"/>
      <c r="F53" s="235"/>
      <c r="G53" s="235"/>
      <c r="H53" s="235"/>
      <c r="I53" s="76"/>
      <c r="J53" s="76"/>
      <c r="K53" s="76"/>
    </row>
    <row r="54" spans="1:11" s="277" customFormat="1" x14ac:dyDescent="0.2">
      <c r="A54" s="255" t="s">
        <v>217</v>
      </c>
      <c r="B54" s="265"/>
      <c r="C54" s="265"/>
      <c r="D54" s="235"/>
      <c r="E54" s="235"/>
      <c r="F54" s="235"/>
      <c r="G54" s="261">
        <f>+F46-F52</f>
        <v>21199231</v>
      </c>
      <c r="H54" s="235"/>
      <c r="I54" s="76"/>
      <c r="J54" s="76"/>
      <c r="K54" s="76"/>
    </row>
    <row r="55" spans="1:11" s="277" customFormat="1" x14ac:dyDescent="0.2">
      <c r="A55" s="235"/>
      <c r="B55" s="235"/>
      <c r="C55" s="235"/>
      <c r="D55" s="235"/>
      <c r="E55" s="235"/>
      <c r="F55" s="235"/>
      <c r="G55" s="235"/>
      <c r="H55" s="235"/>
      <c r="I55" s="76"/>
      <c r="J55" s="76"/>
      <c r="K55" s="76"/>
    </row>
    <row r="56" spans="1:11" s="277" customFormat="1" ht="13.5" thickBot="1" x14ac:dyDescent="0.25">
      <c r="A56" s="264" t="s">
        <v>201</v>
      </c>
      <c r="B56" s="276"/>
      <c r="C56" s="276"/>
      <c r="D56" s="276"/>
      <c r="E56" s="235"/>
      <c r="F56" s="235"/>
      <c r="G56" s="235"/>
      <c r="H56" s="235"/>
      <c r="I56" s="76"/>
      <c r="J56" s="76"/>
      <c r="K56" s="76"/>
    </row>
    <row r="57" spans="1:11" s="277" customFormat="1" ht="13.5" thickTop="1" x14ac:dyDescent="0.2">
      <c r="A57" s="235"/>
      <c r="B57" s="235"/>
      <c r="C57" s="235"/>
      <c r="D57" s="235"/>
      <c r="E57" s="235"/>
      <c r="F57" s="235"/>
      <c r="G57" s="235"/>
      <c r="H57" s="235"/>
      <c r="I57" s="76"/>
      <c r="J57" s="76"/>
      <c r="K57" s="76"/>
    </row>
    <row r="58" spans="1:11" s="277" customFormat="1" x14ac:dyDescent="0.2">
      <c r="A58" s="255" t="s">
        <v>229</v>
      </c>
      <c r="B58" s="235"/>
      <c r="C58" s="235"/>
      <c r="D58" s="235"/>
      <c r="E58" s="235"/>
      <c r="F58" s="235"/>
      <c r="G58" s="235"/>
      <c r="H58" s="235"/>
      <c r="I58" s="76"/>
      <c r="J58" s="76"/>
      <c r="K58" s="76"/>
    </row>
    <row r="59" spans="1:11" s="277" customFormat="1" x14ac:dyDescent="0.2">
      <c r="A59" s="265" t="s">
        <v>219</v>
      </c>
      <c r="B59" s="360" t="s">
        <v>301</v>
      </c>
      <c r="C59" s="360"/>
      <c r="D59" s="235"/>
      <c r="E59" s="265" t="s">
        <v>221</v>
      </c>
      <c r="F59" s="235"/>
      <c r="G59" s="360" t="s">
        <v>304</v>
      </c>
      <c r="H59" s="360"/>
      <c r="I59" s="76"/>
      <c r="J59" s="76"/>
      <c r="K59" s="76"/>
    </row>
    <row r="60" spans="1:11" s="277" customFormat="1" x14ac:dyDescent="0.2">
      <c r="A60" s="265" t="s">
        <v>197</v>
      </c>
      <c r="B60" s="362" t="s">
        <v>302</v>
      </c>
      <c r="C60" s="362"/>
      <c r="D60" s="235"/>
      <c r="E60" s="265" t="s">
        <v>219</v>
      </c>
      <c r="F60" s="235"/>
      <c r="G60" s="362" t="s">
        <v>304</v>
      </c>
      <c r="H60" s="362"/>
      <c r="I60" s="76"/>
      <c r="J60" s="76"/>
      <c r="K60" s="76"/>
    </row>
    <row r="61" spans="1:11" s="277" customFormat="1" x14ac:dyDescent="0.2">
      <c r="A61" s="265" t="s">
        <v>220</v>
      </c>
      <c r="B61" s="362" t="s">
        <v>303</v>
      </c>
      <c r="C61" s="362"/>
      <c r="D61" s="235"/>
      <c r="E61" s="265" t="s">
        <v>197</v>
      </c>
      <c r="F61" s="235"/>
      <c r="G61" s="362" t="s">
        <v>305</v>
      </c>
      <c r="H61" s="362"/>
      <c r="I61" s="76"/>
      <c r="J61" s="76"/>
      <c r="K61" s="76"/>
    </row>
    <row r="62" spans="1:11" s="277" customFormat="1" x14ac:dyDescent="0.2">
      <c r="A62" s="265" t="s">
        <v>222</v>
      </c>
      <c r="B62" s="242"/>
      <c r="C62" s="242"/>
      <c r="D62" s="265"/>
      <c r="E62" s="265" t="s">
        <v>222</v>
      </c>
      <c r="F62" s="235"/>
      <c r="G62" s="235"/>
      <c r="H62" s="235"/>
      <c r="I62" s="76"/>
      <c r="J62" s="76"/>
      <c r="K62" s="76"/>
    </row>
    <row r="63" spans="1:11" s="277" customFormat="1" ht="9.75" customHeight="1" x14ac:dyDescent="0.2">
      <c r="A63" s="265"/>
      <c r="B63" s="235"/>
      <c r="C63" s="235"/>
      <c r="D63" s="235"/>
      <c r="E63" s="235"/>
      <c r="F63" s="235"/>
      <c r="G63" s="235"/>
      <c r="H63" s="235"/>
      <c r="I63" s="76"/>
      <c r="J63" s="76"/>
      <c r="K63" s="76"/>
    </row>
    <row r="64" spans="1:11" s="277" customFormat="1" x14ac:dyDescent="0.2">
      <c r="A64" s="361" t="s">
        <v>223</v>
      </c>
      <c r="B64" s="361"/>
      <c r="C64" s="361"/>
      <c r="D64" s="361"/>
      <c r="E64" s="361"/>
      <c r="F64" s="361"/>
      <c r="G64" s="361"/>
      <c r="H64" s="361"/>
      <c r="I64" s="76"/>
      <c r="J64" s="76"/>
      <c r="K64" s="76"/>
    </row>
    <row r="65" spans="1:11" ht="24" customHeight="1" x14ac:dyDescent="0.2">
      <c r="A65" s="354" t="s">
        <v>138</v>
      </c>
      <c r="B65" s="354"/>
      <c r="C65" s="354"/>
      <c r="D65" s="354"/>
      <c r="E65" s="354" t="str">
        <f>IF('REVISION DAP-DAF'!D94&lt;&gt;"",'REVISION DAP-DAF'!D94,"")</f>
        <v/>
      </c>
      <c r="F65" s="354"/>
      <c r="G65" s="354"/>
      <c r="H65" s="354"/>
      <c r="I65" s="55"/>
      <c r="J65" s="55"/>
      <c r="K65" s="75"/>
    </row>
    <row r="66" spans="1:11" ht="9.75" customHeight="1" x14ac:dyDescent="0.2">
      <c r="A66" s="262"/>
      <c r="B66" s="262"/>
      <c r="C66" s="262"/>
      <c r="D66" s="262"/>
      <c r="E66" s="262"/>
      <c r="F66" s="262"/>
      <c r="G66" s="263"/>
      <c r="H66" s="263"/>
      <c r="I66" s="79"/>
      <c r="J66" s="79"/>
      <c r="K66" s="75"/>
    </row>
    <row r="67" spans="1:11" ht="69.599999999999994" customHeight="1" x14ac:dyDescent="0.2">
      <c r="A67" s="355" t="s">
        <v>295</v>
      </c>
      <c r="B67" s="355"/>
      <c r="C67" s="278">
        <f>'REVISION DAP-DAF'!H92</f>
        <v>1666337</v>
      </c>
      <c r="D67" s="355" t="s">
        <v>296</v>
      </c>
      <c r="E67" s="355"/>
      <c r="F67" s="355"/>
      <c r="G67" s="356">
        <f>'REVISION DAP-DAF'!H94+'REVISION ADL '!I101</f>
        <v>0</v>
      </c>
      <c r="H67" s="357"/>
      <c r="I67" s="79"/>
      <c r="J67" s="80"/>
      <c r="K67" s="77"/>
    </row>
  </sheetData>
  <sheetProtection algorithmName="SHA-512" hashValue="Jlr/XOTolJWWDH/0xW6Rdckw0UQdzRJ8zo/DaCdX8aBFtcwQhOLV5GCHU4mveJGyHk7w3HQKIXU1jEWOjmSOYw==" saltValue="k70yYdJkS1f/QvYJbYHZiA==" spinCount="100000" sheet="1" objects="1" scenarios="1" formatCells="0" formatColumns="0" formatRows="0"/>
  <mergeCells count="31">
    <mergeCell ref="E65:H65"/>
    <mergeCell ref="A67:B67"/>
    <mergeCell ref="D67:F67"/>
    <mergeCell ref="G67:H67"/>
    <mergeCell ref="F31:G31"/>
    <mergeCell ref="A39:G39"/>
    <mergeCell ref="F32:G32"/>
    <mergeCell ref="B59:C59"/>
    <mergeCell ref="A64:H64"/>
    <mergeCell ref="G61:H61"/>
    <mergeCell ref="B60:C60"/>
    <mergeCell ref="B61:C61"/>
    <mergeCell ref="G59:H59"/>
    <mergeCell ref="G60:H60"/>
    <mergeCell ref="A65:D65"/>
    <mergeCell ref="F2:G2"/>
    <mergeCell ref="A34:C34"/>
    <mergeCell ref="A35:C35"/>
    <mergeCell ref="F24:G24"/>
    <mergeCell ref="C28:G29"/>
    <mergeCell ref="F3:G3"/>
    <mergeCell ref="D6:E6"/>
    <mergeCell ref="A4:B4"/>
    <mergeCell ref="C4:D4"/>
    <mergeCell ref="A14:G14"/>
    <mergeCell ref="D16:G16"/>
    <mergeCell ref="A8:B8"/>
    <mergeCell ref="C10:F10"/>
    <mergeCell ref="A12:B12"/>
    <mergeCell ref="A18:G18"/>
    <mergeCell ref="D20:F20"/>
  </mergeCells>
  <printOptions horizontalCentered="1"/>
  <pageMargins left="0" right="0" top="0.19685039370078741" bottom="0.19685039370078741" header="0" footer="0"/>
  <pageSetup scale="83" fitToHeight="0" orientation="portrait" r:id="rId1"/>
  <headerFooter>
    <oddHeader>&amp;L&amp;G&amp;C&amp;"Arial Narrow,Regular"RENDICION DE CUENTAS 
FONDO DE SOLIDARIDAD E INVERSION SOCIAL</oddHead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O86"/>
  <sheetViews>
    <sheetView showGridLines="0" view="pageBreakPreview" topLeftCell="A64" zoomScale="130" zoomScaleNormal="115" zoomScaleSheetLayoutView="130" workbookViewId="0">
      <selection activeCell="A76" sqref="A76:H76"/>
    </sheetView>
  </sheetViews>
  <sheetFormatPr baseColWidth="10" defaultColWidth="0" defaultRowHeight="11.25" x14ac:dyDescent="0.2"/>
  <cols>
    <col min="1" max="1" width="19.7109375" style="1" bestFit="1" customWidth="1"/>
    <col min="2" max="2" width="11.5703125" style="1" customWidth="1"/>
    <col min="3" max="3" width="11.5703125" style="2" customWidth="1"/>
    <col min="4" max="4" width="21" style="2" customWidth="1"/>
    <col min="5" max="5" width="15" style="2" customWidth="1"/>
    <col min="6" max="6" width="15.85546875" style="3" customWidth="1"/>
    <col min="7" max="7" width="14.5703125" style="3" customWidth="1"/>
    <col min="8" max="8" width="14.85546875" style="3" customWidth="1"/>
    <col min="9" max="12" width="0" style="1" hidden="1" customWidth="1"/>
    <col min="13" max="15" width="11.42578125" style="1" customWidth="1"/>
    <col min="16" max="16384" width="0" style="1" hidden="1"/>
  </cols>
  <sheetData>
    <row r="1" spans="1:15" ht="3" customHeight="1" x14ac:dyDescent="0.2">
      <c r="A1" s="65">
        <v>1</v>
      </c>
      <c r="B1" s="65"/>
      <c r="C1" s="66"/>
      <c r="D1" s="66"/>
      <c r="E1" s="66"/>
      <c r="F1" s="66"/>
      <c r="G1" s="396"/>
      <c r="H1" s="396"/>
      <c r="I1" s="394"/>
      <c r="J1" s="395"/>
      <c r="K1" s="65"/>
      <c r="L1" s="65"/>
      <c r="M1" s="65"/>
      <c r="N1" s="65"/>
      <c r="O1" s="65"/>
    </row>
    <row r="2" spans="1:15" s="16" customFormat="1" ht="12.75" customHeight="1" x14ac:dyDescent="0.2">
      <c r="A2" s="68" t="s">
        <v>242</v>
      </c>
      <c r="B2" s="69" t="s">
        <v>253</v>
      </c>
      <c r="C2" s="70">
        <f>+IF('INFORMACION DEL PROYECTO'!D8=0,"",'INFORMACION DEL PROYECTO'!D8)</f>
        <v>44501</v>
      </c>
      <c r="D2" s="71" t="s">
        <v>239</v>
      </c>
      <c r="E2" s="70">
        <f>+IF('INFORMACION DEL PROYECTO'!F8=0,"",'INFORMACION DEL PROYECTO'!F8)</f>
        <v>44530</v>
      </c>
      <c r="F2" s="72"/>
      <c r="G2" s="72"/>
      <c r="H2" s="73"/>
      <c r="I2" s="93"/>
      <c r="J2" s="94"/>
      <c r="K2" s="95"/>
      <c r="L2" s="95"/>
      <c r="M2" s="95"/>
      <c r="N2" s="95"/>
      <c r="O2" s="95"/>
    </row>
    <row r="3" spans="1:15" s="16" customFormat="1" ht="12.75" customHeight="1" x14ac:dyDescent="0.2">
      <c r="A3" s="74" t="s">
        <v>4</v>
      </c>
      <c r="B3" s="366" t="str">
        <f>+IF('INFORMACION DEL PROYECTO'!D20=0,"",'INFORMACION DEL PROYECTO'!D20)</f>
        <v>QUALITY &amp; INNOVATION CONSULTORES SpA</v>
      </c>
      <c r="C3" s="367"/>
      <c r="D3" s="367"/>
      <c r="E3" s="367"/>
      <c r="F3" s="367"/>
      <c r="G3" s="367"/>
      <c r="H3" s="368"/>
      <c r="I3" s="93"/>
      <c r="J3" s="94"/>
      <c r="K3" s="95"/>
      <c r="L3" s="95"/>
      <c r="M3" s="95"/>
      <c r="N3" s="95"/>
      <c r="O3" s="95"/>
    </row>
    <row r="4" spans="1:15" s="16" customFormat="1" ht="14.25" customHeight="1" x14ac:dyDescent="0.2">
      <c r="A4" s="74" t="s">
        <v>5</v>
      </c>
      <c r="B4" s="366" t="str">
        <f>+IFERROR(IF('INFORMACION DEL PROYECTO'!G59=0,"",'INFORMACION DEL PROYECTO'!G59),"")</f>
        <v>RAUL CERDA TORRES</v>
      </c>
      <c r="C4" s="367"/>
      <c r="D4" s="367"/>
      <c r="E4" s="367"/>
      <c r="F4" s="367"/>
      <c r="G4" s="367"/>
      <c r="H4" s="368"/>
      <c r="I4" s="93"/>
      <c r="J4" s="94"/>
      <c r="K4" s="95"/>
      <c r="L4" s="95"/>
      <c r="M4" s="95"/>
      <c r="N4" s="95"/>
      <c r="O4" s="95"/>
    </row>
    <row r="5" spans="1:15" s="16" customFormat="1" ht="12.75" customHeight="1" x14ac:dyDescent="0.2">
      <c r="A5" s="74" t="s">
        <v>232</v>
      </c>
      <c r="B5" s="382" t="str">
        <f>+IFERROR('INFORMACION DEL PROYECTO'!C4,"")</f>
        <v>13.730101.00476-21</v>
      </c>
      <c r="C5" s="383"/>
      <c r="D5" s="383"/>
      <c r="E5" s="383"/>
      <c r="F5" s="383"/>
      <c r="G5" s="383"/>
      <c r="H5" s="384"/>
      <c r="I5" s="93"/>
      <c r="J5" s="94"/>
      <c r="K5" s="95"/>
      <c r="L5" s="95"/>
      <c r="M5" s="95"/>
      <c r="N5" s="95"/>
      <c r="O5" s="95"/>
    </row>
    <row r="6" spans="1:15" ht="24" customHeight="1" x14ac:dyDescent="0.2">
      <c r="A6" s="54"/>
      <c r="B6" s="55"/>
      <c r="C6" s="55"/>
      <c r="D6" s="55"/>
      <c r="E6" s="55"/>
      <c r="F6" s="56"/>
      <c r="G6" s="57"/>
      <c r="H6" s="57"/>
      <c r="I6" s="96"/>
      <c r="J6" s="97"/>
      <c r="K6" s="65"/>
      <c r="L6" s="65"/>
      <c r="M6" s="65"/>
      <c r="N6" s="65"/>
      <c r="O6" s="65"/>
    </row>
    <row r="7" spans="1:15" s="16" customFormat="1" ht="48" customHeight="1" x14ac:dyDescent="0.2">
      <c r="A7" s="385"/>
      <c r="B7" s="386"/>
      <c r="C7" s="386"/>
      <c r="D7" s="386"/>
      <c r="E7" s="62" t="s">
        <v>190</v>
      </c>
      <c r="F7" s="62" t="s">
        <v>58</v>
      </c>
      <c r="G7" s="62" t="s">
        <v>49</v>
      </c>
      <c r="H7" s="62" t="s">
        <v>51</v>
      </c>
      <c r="I7" s="62" t="s">
        <v>3</v>
      </c>
      <c r="J7" s="62" t="s">
        <v>50</v>
      </c>
      <c r="K7" s="95"/>
      <c r="L7" s="95"/>
      <c r="M7" s="95"/>
      <c r="N7" s="95"/>
      <c r="O7" s="95"/>
    </row>
    <row r="8" spans="1:15" s="15" customFormat="1" ht="16.5" customHeight="1" x14ac:dyDescent="0.2">
      <c r="A8" s="404" t="s">
        <v>164</v>
      </c>
      <c r="B8" s="405"/>
      <c r="C8" s="405"/>
      <c r="D8" s="406"/>
      <c r="E8" s="45">
        <f t="shared" ref="E8:F8" si="0">+E9+E32+E39+E46+E49+E51</f>
        <v>21250000</v>
      </c>
      <c r="F8" s="45">
        <f t="shared" si="0"/>
        <v>19641550</v>
      </c>
      <c r="G8" s="45">
        <f>G9+G32+G39+G46+G49+G51</f>
        <v>1433020</v>
      </c>
      <c r="H8" s="45">
        <f>H9+H32+H39+H46+H49+H51</f>
        <v>18208530</v>
      </c>
      <c r="I8" s="48">
        <f t="shared" ref="I8:J8" si="1">+I9+I32+I39+I46+I49+I51</f>
        <v>0</v>
      </c>
      <c r="J8" s="48">
        <f t="shared" si="1"/>
        <v>1433020</v>
      </c>
      <c r="K8" s="88"/>
      <c r="L8" s="88"/>
      <c r="M8" s="88"/>
      <c r="N8" s="88"/>
      <c r="O8" s="88"/>
    </row>
    <row r="9" spans="1:15" s="15" customFormat="1" ht="11.25" customHeight="1" x14ac:dyDescent="0.2">
      <c r="A9" s="376" t="s">
        <v>165</v>
      </c>
      <c r="B9" s="377"/>
      <c r="C9" s="377"/>
      <c r="D9" s="378"/>
      <c r="E9" s="29">
        <v>5000000</v>
      </c>
      <c r="F9" s="29">
        <v>5000000</v>
      </c>
      <c r="G9" s="46">
        <f>SUM(G10:G31)</f>
        <v>0</v>
      </c>
      <c r="H9" s="46">
        <f>F9-G9</f>
        <v>5000000</v>
      </c>
      <c r="I9" s="46">
        <f>SUM(I10:I31)</f>
        <v>0</v>
      </c>
      <c r="J9" s="46">
        <f t="shared" ref="J9:J40" si="2">G9+I9</f>
        <v>0</v>
      </c>
      <c r="K9" s="88"/>
      <c r="L9" s="88"/>
      <c r="M9" s="88"/>
      <c r="N9" s="88"/>
      <c r="O9" s="88"/>
    </row>
    <row r="10" spans="1:15" s="16" customFormat="1" ht="12.75" x14ac:dyDescent="0.2">
      <c r="A10" s="390" t="s">
        <v>139</v>
      </c>
      <c r="B10" s="391"/>
      <c r="C10" s="391"/>
      <c r="D10" s="392"/>
      <c r="E10" s="44"/>
      <c r="F10" s="44"/>
      <c r="G10" s="44">
        <f>'Recursos de Inversión'!F8</f>
        <v>0</v>
      </c>
      <c r="H10" s="44"/>
      <c r="I10" s="98"/>
      <c r="J10" s="44">
        <f t="shared" si="2"/>
        <v>0</v>
      </c>
      <c r="K10" s="95"/>
      <c r="L10" s="99"/>
      <c r="M10" s="95"/>
      <c r="N10" s="95"/>
      <c r="O10" s="95"/>
    </row>
    <row r="11" spans="1:15" s="16" customFormat="1" ht="12.75" x14ac:dyDescent="0.2">
      <c r="A11" s="390" t="s">
        <v>23</v>
      </c>
      <c r="B11" s="391"/>
      <c r="C11" s="391"/>
      <c r="D11" s="392"/>
      <c r="E11" s="44"/>
      <c r="F11" s="44"/>
      <c r="G11" s="44">
        <f>'Recursos de Inversión'!F9</f>
        <v>0</v>
      </c>
      <c r="H11" s="44"/>
      <c r="I11" s="98"/>
      <c r="J11" s="44">
        <f t="shared" si="2"/>
        <v>0</v>
      </c>
      <c r="K11" s="95"/>
      <c r="L11" s="95"/>
      <c r="M11" s="95"/>
      <c r="N11" s="95"/>
      <c r="O11" s="95"/>
    </row>
    <row r="12" spans="1:15" s="16" customFormat="1" ht="12.75" x14ac:dyDescent="0.2">
      <c r="A12" s="390" t="s">
        <v>140</v>
      </c>
      <c r="B12" s="391"/>
      <c r="C12" s="391"/>
      <c r="D12" s="392"/>
      <c r="E12" s="44"/>
      <c r="F12" s="44"/>
      <c r="G12" s="44">
        <f>'Recursos de Inversión'!F10</f>
        <v>0</v>
      </c>
      <c r="H12" s="44"/>
      <c r="I12" s="98"/>
      <c r="J12" s="44">
        <f t="shared" si="2"/>
        <v>0</v>
      </c>
      <c r="K12" s="95"/>
      <c r="L12" s="95"/>
      <c r="M12" s="95"/>
      <c r="N12" s="95"/>
      <c r="O12" s="95"/>
    </row>
    <row r="13" spans="1:15" s="16" customFormat="1" ht="12.75" x14ac:dyDescent="0.2">
      <c r="A13" s="390" t="s">
        <v>141</v>
      </c>
      <c r="B13" s="391"/>
      <c r="C13" s="391"/>
      <c r="D13" s="392"/>
      <c r="E13" s="44"/>
      <c r="F13" s="44"/>
      <c r="G13" s="44">
        <f>'Recursos de Inversión'!F11</f>
        <v>0</v>
      </c>
      <c r="H13" s="44"/>
      <c r="I13" s="98"/>
      <c r="J13" s="44">
        <f t="shared" si="2"/>
        <v>0</v>
      </c>
      <c r="K13" s="95"/>
      <c r="L13" s="95"/>
      <c r="M13" s="95"/>
      <c r="N13" s="95"/>
      <c r="O13" s="95"/>
    </row>
    <row r="14" spans="1:15" s="16" customFormat="1" ht="12.75" x14ac:dyDescent="0.2">
      <c r="A14" s="390" t="s">
        <v>142</v>
      </c>
      <c r="B14" s="391"/>
      <c r="C14" s="391"/>
      <c r="D14" s="392"/>
      <c r="E14" s="44"/>
      <c r="F14" s="44"/>
      <c r="G14" s="44">
        <f>'Recursos de Inversión'!F12</f>
        <v>0</v>
      </c>
      <c r="H14" s="44"/>
      <c r="I14" s="98"/>
      <c r="J14" s="44">
        <f t="shared" si="2"/>
        <v>0</v>
      </c>
      <c r="K14" s="95"/>
      <c r="L14" s="95"/>
      <c r="M14" s="95"/>
      <c r="N14" s="95"/>
      <c r="O14" s="95"/>
    </row>
    <row r="15" spans="1:15" s="16" customFormat="1" ht="12.75" x14ac:dyDescent="0.2">
      <c r="A15" s="390" t="s">
        <v>143</v>
      </c>
      <c r="B15" s="391"/>
      <c r="C15" s="391"/>
      <c r="D15" s="392"/>
      <c r="E15" s="44"/>
      <c r="F15" s="44"/>
      <c r="G15" s="44">
        <f>'Recursos de Inversión'!F13</f>
        <v>0</v>
      </c>
      <c r="H15" s="44"/>
      <c r="I15" s="98"/>
      <c r="J15" s="44">
        <f t="shared" si="2"/>
        <v>0</v>
      </c>
      <c r="K15" s="95"/>
      <c r="L15" s="95"/>
      <c r="M15" s="95"/>
      <c r="N15" s="95"/>
      <c r="O15" s="95"/>
    </row>
    <row r="16" spans="1:15" s="16" customFormat="1" ht="12.75" x14ac:dyDescent="0.2">
      <c r="A16" s="390" t="s">
        <v>144</v>
      </c>
      <c r="B16" s="391"/>
      <c r="C16" s="391"/>
      <c r="D16" s="392"/>
      <c r="E16" s="44"/>
      <c r="F16" s="44"/>
      <c r="G16" s="44">
        <f>'Recursos de Inversión'!F14</f>
        <v>0</v>
      </c>
      <c r="H16" s="44"/>
      <c r="I16" s="98"/>
      <c r="J16" s="44">
        <f t="shared" si="2"/>
        <v>0</v>
      </c>
      <c r="K16" s="95"/>
      <c r="L16" s="95"/>
      <c r="M16" s="95"/>
      <c r="N16" s="95"/>
      <c r="O16" s="95"/>
    </row>
    <row r="17" spans="1:15" s="16" customFormat="1" ht="12.75" x14ac:dyDescent="0.2">
      <c r="A17" s="390" t="s">
        <v>54</v>
      </c>
      <c r="B17" s="391"/>
      <c r="C17" s="391"/>
      <c r="D17" s="392"/>
      <c r="E17" s="44"/>
      <c r="F17" s="44"/>
      <c r="G17" s="44">
        <f>'Recursos de Inversión'!F15</f>
        <v>0</v>
      </c>
      <c r="H17" s="44"/>
      <c r="I17" s="98"/>
      <c r="J17" s="44">
        <f t="shared" si="2"/>
        <v>0</v>
      </c>
      <c r="K17" s="95"/>
      <c r="L17" s="95"/>
      <c r="M17" s="95"/>
      <c r="N17" s="95"/>
      <c r="O17" s="95"/>
    </row>
    <row r="18" spans="1:15" s="16" customFormat="1" ht="27" customHeight="1" x14ac:dyDescent="0.2">
      <c r="A18" s="372" t="s">
        <v>145</v>
      </c>
      <c r="B18" s="373"/>
      <c r="C18" s="373"/>
      <c r="D18" s="374"/>
      <c r="E18" s="44"/>
      <c r="F18" s="44"/>
      <c r="G18" s="44">
        <f>'Recursos de Inversión'!F16</f>
        <v>0</v>
      </c>
      <c r="H18" s="44"/>
      <c r="I18" s="98"/>
      <c r="J18" s="44">
        <f t="shared" si="2"/>
        <v>0</v>
      </c>
      <c r="K18" s="95"/>
      <c r="L18" s="95"/>
      <c r="M18" s="95"/>
      <c r="N18" s="95"/>
      <c r="O18" s="95"/>
    </row>
    <row r="19" spans="1:15" s="16" customFormat="1" ht="12.75" customHeight="1" x14ac:dyDescent="0.2">
      <c r="A19" s="390" t="s">
        <v>146</v>
      </c>
      <c r="B19" s="391"/>
      <c r="C19" s="391"/>
      <c r="D19" s="392"/>
      <c r="E19" s="44"/>
      <c r="F19" s="44"/>
      <c r="G19" s="44">
        <f>'Recursos de Inversión'!F17</f>
        <v>0</v>
      </c>
      <c r="H19" s="44"/>
      <c r="I19" s="98"/>
      <c r="J19" s="44">
        <f t="shared" si="2"/>
        <v>0</v>
      </c>
      <c r="K19" s="95"/>
      <c r="L19" s="95"/>
      <c r="M19" s="95"/>
      <c r="N19" s="95"/>
      <c r="O19" s="95"/>
    </row>
    <row r="20" spans="1:15" s="16" customFormat="1" ht="12.75" x14ac:dyDescent="0.2">
      <c r="A20" s="390" t="s">
        <v>24</v>
      </c>
      <c r="B20" s="391"/>
      <c r="C20" s="391"/>
      <c r="D20" s="392"/>
      <c r="E20" s="44"/>
      <c r="F20" s="44"/>
      <c r="G20" s="44">
        <f>'Recursos de Inversión'!F18</f>
        <v>0</v>
      </c>
      <c r="H20" s="44"/>
      <c r="I20" s="98"/>
      <c r="J20" s="44">
        <f t="shared" si="2"/>
        <v>0</v>
      </c>
      <c r="K20" s="95"/>
      <c r="L20" s="95"/>
      <c r="M20" s="95"/>
      <c r="N20" s="95"/>
      <c r="O20" s="95"/>
    </row>
    <row r="21" spans="1:15" s="16" customFormat="1" ht="12.75" x14ac:dyDescent="0.2">
      <c r="A21" s="390" t="s">
        <v>147</v>
      </c>
      <c r="B21" s="391"/>
      <c r="C21" s="391"/>
      <c r="D21" s="392"/>
      <c r="E21" s="44"/>
      <c r="F21" s="44"/>
      <c r="G21" s="44">
        <f>'Recursos de Inversión'!F19</f>
        <v>0</v>
      </c>
      <c r="H21" s="44"/>
      <c r="I21" s="98"/>
      <c r="J21" s="44">
        <f t="shared" si="2"/>
        <v>0</v>
      </c>
      <c r="K21" s="95"/>
      <c r="L21" s="95"/>
      <c r="M21" s="95"/>
      <c r="N21" s="95"/>
      <c r="O21" s="95"/>
    </row>
    <row r="22" spans="1:15" s="16" customFormat="1" ht="12.75" x14ac:dyDescent="0.2">
      <c r="A22" s="390" t="s">
        <v>97</v>
      </c>
      <c r="B22" s="391"/>
      <c r="C22" s="391"/>
      <c r="D22" s="392"/>
      <c r="E22" s="44"/>
      <c r="F22" s="44"/>
      <c r="G22" s="44">
        <f>'Recursos de Inversión'!F20</f>
        <v>0</v>
      </c>
      <c r="H22" s="44"/>
      <c r="I22" s="98"/>
      <c r="J22" s="44">
        <f t="shared" si="2"/>
        <v>0</v>
      </c>
      <c r="K22" s="95"/>
      <c r="L22" s="95"/>
      <c r="M22" s="95"/>
      <c r="N22" s="95"/>
      <c r="O22" s="95"/>
    </row>
    <row r="23" spans="1:15" s="16" customFormat="1" ht="12.75" x14ac:dyDescent="0.2">
      <c r="A23" s="390" t="s">
        <v>98</v>
      </c>
      <c r="B23" s="391"/>
      <c r="C23" s="391"/>
      <c r="D23" s="392"/>
      <c r="E23" s="44"/>
      <c r="F23" s="44"/>
      <c r="G23" s="44">
        <f>'Recursos de Inversión'!F21</f>
        <v>0</v>
      </c>
      <c r="H23" s="44"/>
      <c r="I23" s="98"/>
      <c r="J23" s="44">
        <f t="shared" si="2"/>
        <v>0</v>
      </c>
      <c r="K23" s="95"/>
      <c r="L23" s="95"/>
      <c r="M23" s="95"/>
      <c r="N23" s="95"/>
      <c r="O23" s="95"/>
    </row>
    <row r="24" spans="1:15" s="16" customFormat="1" ht="12.75" x14ac:dyDescent="0.2">
      <c r="A24" s="390" t="s">
        <v>25</v>
      </c>
      <c r="B24" s="391"/>
      <c r="C24" s="391"/>
      <c r="D24" s="392"/>
      <c r="E24" s="44"/>
      <c r="F24" s="44"/>
      <c r="G24" s="44">
        <f>'Recursos de Inversión'!F22</f>
        <v>0</v>
      </c>
      <c r="H24" s="44"/>
      <c r="I24" s="98"/>
      <c r="J24" s="44">
        <f t="shared" si="2"/>
        <v>0</v>
      </c>
      <c r="K24" s="95"/>
      <c r="L24" s="95"/>
      <c r="M24" s="95"/>
      <c r="N24" s="95"/>
      <c r="O24" s="95"/>
    </row>
    <row r="25" spans="1:15" s="16" customFormat="1" ht="12.75" customHeight="1" x14ac:dyDescent="0.2">
      <c r="A25" s="407" t="s">
        <v>240</v>
      </c>
      <c r="B25" s="391"/>
      <c r="C25" s="391"/>
      <c r="D25" s="392"/>
      <c r="E25" s="44"/>
      <c r="F25" s="44"/>
      <c r="G25" s="44">
        <f>'Recursos de Inversión'!F23</f>
        <v>0</v>
      </c>
      <c r="H25" s="44"/>
      <c r="I25" s="98"/>
      <c r="J25" s="44">
        <f t="shared" si="2"/>
        <v>0</v>
      </c>
      <c r="K25" s="95"/>
      <c r="L25" s="95"/>
      <c r="M25" s="95"/>
      <c r="N25" s="95"/>
      <c r="O25" s="95"/>
    </row>
    <row r="26" spans="1:15" s="16" customFormat="1" ht="12.75" customHeight="1" x14ac:dyDescent="0.2">
      <c r="A26" s="390" t="s">
        <v>149</v>
      </c>
      <c r="B26" s="391"/>
      <c r="C26" s="391"/>
      <c r="D26" s="392"/>
      <c r="E26" s="44"/>
      <c r="F26" s="44"/>
      <c r="G26" s="44">
        <f>'Recursos de Inversión'!F24</f>
        <v>0</v>
      </c>
      <c r="H26" s="44"/>
      <c r="I26" s="98"/>
      <c r="J26" s="44">
        <f t="shared" si="2"/>
        <v>0</v>
      </c>
      <c r="K26" s="95"/>
      <c r="L26" s="95"/>
      <c r="M26" s="95"/>
      <c r="N26" s="95"/>
      <c r="O26" s="95"/>
    </row>
    <row r="27" spans="1:15" s="16" customFormat="1" ht="12.75" x14ac:dyDescent="0.2">
      <c r="A27" s="407" t="s">
        <v>241</v>
      </c>
      <c r="B27" s="391"/>
      <c r="C27" s="391"/>
      <c r="D27" s="392"/>
      <c r="E27" s="44"/>
      <c r="F27" s="44"/>
      <c r="G27" s="44">
        <f>'Recursos de Inversión'!F25</f>
        <v>0</v>
      </c>
      <c r="H27" s="44"/>
      <c r="I27" s="98"/>
      <c r="J27" s="44">
        <f t="shared" si="2"/>
        <v>0</v>
      </c>
      <c r="K27" s="95"/>
      <c r="L27" s="95"/>
      <c r="M27" s="95"/>
      <c r="N27" s="95"/>
      <c r="O27" s="95"/>
    </row>
    <row r="28" spans="1:15" s="16" customFormat="1" ht="12.75" customHeight="1" x14ac:dyDescent="0.2">
      <c r="A28" s="372" t="s">
        <v>151</v>
      </c>
      <c r="B28" s="373"/>
      <c r="C28" s="373"/>
      <c r="D28" s="374"/>
      <c r="E28" s="44"/>
      <c r="F28" s="44"/>
      <c r="G28" s="44">
        <f>'Recursos de Inversión'!F26</f>
        <v>0</v>
      </c>
      <c r="H28" s="44"/>
      <c r="I28" s="98"/>
      <c r="J28" s="44">
        <f t="shared" si="2"/>
        <v>0</v>
      </c>
      <c r="K28" s="95"/>
      <c r="L28" s="95"/>
      <c r="M28" s="95"/>
      <c r="N28" s="95"/>
      <c r="O28" s="95"/>
    </row>
    <row r="29" spans="1:15" s="16" customFormat="1" ht="12.75" x14ac:dyDescent="0.2">
      <c r="A29" s="372" t="s">
        <v>152</v>
      </c>
      <c r="B29" s="373"/>
      <c r="C29" s="373"/>
      <c r="D29" s="374"/>
      <c r="E29" s="44"/>
      <c r="F29" s="44"/>
      <c r="G29" s="44">
        <f>'Recursos de Inversión'!F27</f>
        <v>0</v>
      </c>
      <c r="H29" s="44"/>
      <c r="I29" s="98"/>
      <c r="J29" s="44">
        <f t="shared" si="2"/>
        <v>0</v>
      </c>
      <c r="K29" s="95"/>
      <c r="L29" s="95"/>
      <c r="M29" s="95"/>
      <c r="N29" s="95"/>
      <c r="O29" s="95"/>
    </row>
    <row r="30" spans="1:15" s="16" customFormat="1" ht="27" customHeight="1" x14ac:dyDescent="0.2">
      <c r="A30" s="408" t="s">
        <v>153</v>
      </c>
      <c r="B30" s="373"/>
      <c r="C30" s="373"/>
      <c r="D30" s="374"/>
      <c r="E30" s="44"/>
      <c r="F30" s="44"/>
      <c r="G30" s="44">
        <f>'Recursos de Inversión'!F28</f>
        <v>0</v>
      </c>
      <c r="H30" s="44"/>
      <c r="I30" s="98"/>
      <c r="J30" s="44">
        <f t="shared" si="2"/>
        <v>0</v>
      </c>
      <c r="K30" s="95"/>
      <c r="L30" s="95"/>
      <c r="M30" s="95"/>
      <c r="N30" s="95"/>
      <c r="O30" s="95"/>
    </row>
    <row r="31" spans="1:15" s="16" customFormat="1" ht="12.75" customHeight="1" x14ac:dyDescent="0.2">
      <c r="A31" s="390" t="s">
        <v>154</v>
      </c>
      <c r="B31" s="391"/>
      <c r="C31" s="391"/>
      <c r="D31" s="392"/>
      <c r="E31" s="44"/>
      <c r="F31" s="44"/>
      <c r="G31" s="44">
        <f>'Recursos de Inversión'!F29</f>
        <v>0</v>
      </c>
      <c r="H31" s="44"/>
      <c r="I31" s="98"/>
      <c r="J31" s="44">
        <f t="shared" si="2"/>
        <v>0</v>
      </c>
      <c r="K31" s="95"/>
      <c r="L31" s="95"/>
      <c r="M31" s="95"/>
      <c r="N31" s="95"/>
      <c r="O31" s="95"/>
    </row>
    <row r="32" spans="1:15" s="15" customFormat="1" ht="12.75" customHeight="1" x14ac:dyDescent="0.2">
      <c r="A32" s="376" t="s">
        <v>182</v>
      </c>
      <c r="B32" s="377"/>
      <c r="C32" s="377"/>
      <c r="D32" s="378"/>
      <c r="E32" s="29">
        <v>13590000</v>
      </c>
      <c r="F32" s="29">
        <v>11981550</v>
      </c>
      <c r="G32" s="46">
        <f>SUM(G33:G38)</f>
        <v>1410000</v>
      </c>
      <c r="H32" s="46">
        <f>F32-G32</f>
        <v>10571550</v>
      </c>
      <c r="I32" s="46">
        <f>SUM(I33:I38)</f>
        <v>0</v>
      </c>
      <c r="J32" s="46">
        <f t="shared" si="2"/>
        <v>1410000</v>
      </c>
      <c r="K32" s="88"/>
      <c r="L32" s="88"/>
      <c r="M32" s="88"/>
      <c r="N32" s="88"/>
      <c r="O32" s="88"/>
    </row>
    <row r="33" spans="1:15" s="16" customFormat="1" ht="12.75" customHeight="1" x14ac:dyDescent="0.2">
      <c r="A33" s="375" t="s">
        <v>155</v>
      </c>
      <c r="B33" s="375"/>
      <c r="C33" s="375"/>
      <c r="D33" s="375"/>
      <c r="E33" s="44"/>
      <c r="F33" s="44"/>
      <c r="G33" s="44">
        <f>'Recursos Humanos Directos'!F8</f>
        <v>0</v>
      </c>
      <c r="H33" s="44"/>
      <c r="I33" s="98"/>
      <c r="J33" s="44">
        <f t="shared" si="2"/>
        <v>0</v>
      </c>
      <c r="K33" s="95"/>
      <c r="L33" s="95"/>
      <c r="M33" s="95"/>
      <c r="N33" s="95"/>
      <c r="O33" s="95"/>
    </row>
    <row r="34" spans="1:15" s="16" customFormat="1" ht="13.5" customHeight="1" x14ac:dyDescent="0.2">
      <c r="A34" s="375" t="s">
        <v>26</v>
      </c>
      <c r="B34" s="375" t="s">
        <v>26</v>
      </c>
      <c r="C34" s="375" t="s">
        <v>26</v>
      </c>
      <c r="D34" s="375" t="s">
        <v>26</v>
      </c>
      <c r="E34" s="44"/>
      <c r="F34" s="44"/>
      <c r="G34" s="44">
        <f>'Recursos Humanos Directos'!F9</f>
        <v>0</v>
      </c>
      <c r="H34" s="44"/>
      <c r="I34" s="98"/>
      <c r="J34" s="44">
        <f t="shared" si="2"/>
        <v>0</v>
      </c>
      <c r="K34" s="95"/>
      <c r="L34" s="95"/>
      <c r="M34" s="95"/>
      <c r="N34" s="95"/>
      <c r="O34" s="95"/>
    </row>
    <row r="35" spans="1:15" s="16" customFormat="1" ht="13.5" customHeight="1" x14ac:dyDescent="0.2">
      <c r="A35" s="375" t="s">
        <v>28</v>
      </c>
      <c r="B35" s="375" t="s">
        <v>28</v>
      </c>
      <c r="C35" s="375" t="s">
        <v>28</v>
      </c>
      <c r="D35" s="375" t="s">
        <v>28</v>
      </c>
      <c r="E35" s="44"/>
      <c r="F35" s="44"/>
      <c r="G35" s="44">
        <f>'Recursos Humanos Directos'!F10</f>
        <v>730000</v>
      </c>
      <c r="H35" s="44"/>
      <c r="I35" s="98"/>
      <c r="J35" s="44">
        <f t="shared" si="2"/>
        <v>730000</v>
      </c>
      <c r="K35" s="95"/>
      <c r="L35" s="95"/>
      <c r="M35" s="95"/>
      <c r="N35" s="95"/>
      <c r="O35" s="95"/>
    </row>
    <row r="36" spans="1:15" s="16" customFormat="1" ht="13.5" customHeight="1" x14ac:dyDescent="0.2">
      <c r="A36" s="375" t="s">
        <v>99</v>
      </c>
      <c r="B36" s="375" t="s">
        <v>99</v>
      </c>
      <c r="C36" s="375" t="s">
        <v>99</v>
      </c>
      <c r="D36" s="375" t="s">
        <v>99</v>
      </c>
      <c r="E36" s="44"/>
      <c r="F36" s="44"/>
      <c r="G36" s="44">
        <f>'Recursos Humanos Directos'!F11</f>
        <v>680000</v>
      </c>
      <c r="H36" s="44"/>
      <c r="I36" s="98"/>
      <c r="J36" s="44">
        <f t="shared" si="2"/>
        <v>680000</v>
      </c>
      <c r="K36" s="95"/>
      <c r="L36" s="95"/>
      <c r="M36" s="95"/>
      <c r="N36" s="95"/>
      <c r="O36" s="95"/>
    </row>
    <row r="37" spans="1:15" s="16" customFormat="1" ht="13.5" customHeight="1" x14ac:dyDescent="0.2">
      <c r="A37" s="375" t="s">
        <v>100</v>
      </c>
      <c r="B37" s="375" t="s">
        <v>100</v>
      </c>
      <c r="C37" s="375" t="s">
        <v>100</v>
      </c>
      <c r="D37" s="375" t="s">
        <v>100</v>
      </c>
      <c r="E37" s="44"/>
      <c r="F37" s="44"/>
      <c r="G37" s="44">
        <f>'Recursos Humanos Directos'!F12</f>
        <v>0</v>
      </c>
      <c r="H37" s="44"/>
      <c r="I37" s="98"/>
      <c r="J37" s="44">
        <f t="shared" si="2"/>
        <v>0</v>
      </c>
      <c r="K37" s="95"/>
      <c r="L37" s="95"/>
      <c r="M37" s="95"/>
      <c r="N37" s="95"/>
      <c r="O37" s="95"/>
    </row>
    <row r="38" spans="1:15" s="16" customFormat="1" ht="13.5" customHeight="1" x14ac:dyDescent="0.2">
      <c r="A38" s="375" t="s">
        <v>156</v>
      </c>
      <c r="B38" s="375" t="s">
        <v>156</v>
      </c>
      <c r="C38" s="375" t="s">
        <v>156</v>
      </c>
      <c r="D38" s="375" t="s">
        <v>156</v>
      </c>
      <c r="E38" s="44"/>
      <c r="F38" s="44"/>
      <c r="G38" s="44">
        <f>'Recursos Humanos Directos'!F13</f>
        <v>0</v>
      </c>
      <c r="H38" s="44"/>
      <c r="I38" s="98"/>
      <c r="J38" s="44">
        <f t="shared" si="2"/>
        <v>0</v>
      </c>
      <c r="K38" s="95"/>
      <c r="L38" s="95"/>
      <c r="M38" s="95"/>
      <c r="N38" s="95"/>
      <c r="O38" s="95"/>
    </row>
    <row r="39" spans="1:15" s="15" customFormat="1" ht="11.25" customHeight="1" x14ac:dyDescent="0.2">
      <c r="A39" s="376" t="s">
        <v>166</v>
      </c>
      <c r="B39" s="377"/>
      <c r="C39" s="377"/>
      <c r="D39" s="378"/>
      <c r="E39" s="29">
        <v>1510000</v>
      </c>
      <c r="F39" s="29">
        <v>1510000</v>
      </c>
      <c r="G39" s="47">
        <f>SUM(G40:G45)</f>
        <v>0</v>
      </c>
      <c r="H39" s="46">
        <f>F39-G39</f>
        <v>1510000</v>
      </c>
      <c r="I39" s="46">
        <f>SUM(I40:I45)</f>
        <v>0</v>
      </c>
      <c r="J39" s="46">
        <f t="shared" si="2"/>
        <v>0</v>
      </c>
      <c r="K39" s="88"/>
      <c r="L39" s="88"/>
      <c r="M39" s="88"/>
      <c r="N39" s="88"/>
      <c r="O39" s="88"/>
    </row>
    <row r="40" spans="1:15" s="16" customFormat="1" ht="12.75" x14ac:dyDescent="0.2">
      <c r="A40" s="372" t="s">
        <v>23</v>
      </c>
      <c r="B40" s="373"/>
      <c r="C40" s="373"/>
      <c r="D40" s="374"/>
      <c r="E40" s="44"/>
      <c r="F40" s="44"/>
      <c r="G40" s="44">
        <f>'Subsidio a los usuarios'!F9</f>
        <v>0</v>
      </c>
      <c r="H40" s="44"/>
      <c r="I40" s="98"/>
      <c r="J40" s="44">
        <f t="shared" si="2"/>
        <v>0</v>
      </c>
      <c r="K40" s="95"/>
      <c r="L40" s="95"/>
      <c r="M40" s="95"/>
      <c r="N40" s="95"/>
      <c r="O40" s="95"/>
    </row>
    <row r="41" spans="1:15" s="16" customFormat="1" ht="12.75" x14ac:dyDescent="0.2">
      <c r="A41" s="372" t="s">
        <v>27</v>
      </c>
      <c r="B41" s="373"/>
      <c r="C41" s="373"/>
      <c r="D41" s="374"/>
      <c r="E41" s="44"/>
      <c r="F41" s="44"/>
      <c r="G41" s="44">
        <f>'Subsidio a los usuarios'!F10</f>
        <v>0</v>
      </c>
      <c r="H41" s="44"/>
      <c r="I41" s="98"/>
      <c r="J41" s="44">
        <f t="shared" ref="J41:J72" si="3">G41+I41</f>
        <v>0</v>
      </c>
      <c r="K41" s="95"/>
      <c r="L41" s="95"/>
      <c r="M41" s="95"/>
      <c r="N41" s="95"/>
      <c r="O41" s="95"/>
    </row>
    <row r="42" spans="1:15" s="16" customFormat="1" ht="12.75" x14ac:dyDescent="0.2">
      <c r="A42" s="372" t="s">
        <v>139</v>
      </c>
      <c r="B42" s="373"/>
      <c r="C42" s="373"/>
      <c r="D42" s="374"/>
      <c r="E42" s="44"/>
      <c r="F42" s="44"/>
      <c r="G42" s="44">
        <f>'Subsidio a los usuarios'!F11</f>
        <v>0</v>
      </c>
      <c r="H42" s="44"/>
      <c r="I42" s="98"/>
      <c r="J42" s="44">
        <f t="shared" si="3"/>
        <v>0</v>
      </c>
      <c r="K42" s="95"/>
      <c r="L42" s="95"/>
      <c r="M42" s="95"/>
      <c r="N42" s="95"/>
      <c r="O42" s="95"/>
    </row>
    <row r="43" spans="1:15" s="16" customFormat="1" ht="12.75" x14ac:dyDescent="0.2">
      <c r="A43" s="372" t="s">
        <v>157</v>
      </c>
      <c r="B43" s="373"/>
      <c r="C43" s="373"/>
      <c r="D43" s="374"/>
      <c r="E43" s="44"/>
      <c r="F43" s="44"/>
      <c r="G43" s="44">
        <f>'Subsidio a los usuarios'!F12</f>
        <v>0</v>
      </c>
      <c r="H43" s="44"/>
      <c r="I43" s="98"/>
      <c r="J43" s="44">
        <f t="shared" si="3"/>
        <v>0</v>
      </c>
      <c r="K43" s="95"/>
      <c r="L43" s="95"/>
      <c r="M43" s="95"/>
      <c r="N43" s="95"/>
      <c r="O43" s="95"/>
    </row>
    <row r="44" spans="1:15" s="16" customFormat="1" ht="12.75" x14ac:dyDescent="0.2">
      <c r="A44" s="372" t="s">
        <v>77</v>
      </c>
      <c r="B44" s="373"/>
      <c r="C44" s="373"/>
      <c r="D44" s="374"/>
      <c r="E44" s="44"/>
      <c r="F44" s="44"/>
      <c r="G44" s="44">
        <f>'Subsidio a los usuarios'!F13</f>
        <v>0</v>
      </c>
      <c r="H44" s="44"/>
      <c r="I44" s="98"/>
      <c r="J44" s="44">
        <f t="shared" si="3"/>
        <v>0</v>
      </c>
      <c r="K44" s="95"/>
      <c r="L44" s="95"/>
      <c r="M44" s="95"/>
      <c r="N44" s="95"/>
      <c r="O44" s="95"/>
    </row>
    <row r="45" spans="1:15" s="16" customFormat="1" ht="24" customHeight="1" x14ac:dyDescent="0.2">
      <c r="A45" s="372" t="s">
        <v>153</v>
      </c>
      <c r="B45" s="373"/>
      <c r="C45" s="373"/>
      <c r="D45" s="374"/>
      <c r="E45" s="44"/>
      <c r="F45" s="44"/>
      <c r="G45" s="44">
        <f>'Subsidio a los usuarios'!F14</f>
        <v>0</v>
      </c>
      <c r="H45" s="44"/>
      <c r="I45" s="98"/>
      <c r="J45" s="44">
        <f t="shared" si="3"/>
        <v>0</v>
      </c>
      <c r="K45" s="95"/>
      <c r="L45" s="95"/>
      <c r="M45" s="95"/>
      <c r="N45" s="95"/>
      <c r="O45" s="95"/>
    </row>
    <row r="46" spans="1:15" s="15" customFormat="1" ht="11.25" customHeight="1" x14ac:dyDescent="0.2">
      <c r="A46" s="376" t="s">
        <v>167</v>
      </c>
      <c r="B46" s="377"/>
      <c r="C46" s="377"/>
      <c r="D46" s="378"/>
      <c r="E46" s="29">
        <v>850000</v>
      </c>
      <c r="F46" s="29">
        <v>850000</v>
      </c>
      <c r="G46" s="46">
        <f>SUM(G47:G48)</f>
        <v>6980</v>
      </c>
      <c r="H46" s="46">
        <f>F46-G46</f>
        <v>843020</v>
      </c>
      <c r="I46" s="46">
        <f>SUM(I47:I48)</f>
        <v>0</v>
      </c>
      <c r="J46" s="46">
        <f t="shared" si="3"/>
        <v>6980</v>
      </c>
      <c r="K46" s="88"/>
      <c r="L46" s="88"/>
      <c r="M46" s="88"/>
      <c r="N46" s="88"/>
      <c r="O46" s="88"/>
    </row>
    <row r="47" spans="1:15" s="16" customFormat="1" ht="12.75" x14ac:dyDescent="0.2">
      <c r="A47" s="372" t="s">
        <v>54</v>
      </c>
      <c r="B47" s="373"/>
      <c r="C47" s="373"/>
      <c r="D47" s="374"/>
      <c r="E47" s="44"/>
      <c r="F47" s="44"/>
      <c r="G47" s="44">
        <f>'Mat. de Trab. de los usuarios'!F9</f>
        <v>0</v>
      </c>
      <c r="H47" s="44"/>
      <c r="I47" s="98"/>
      <c r="J47" s="44">
        <f t="shared" si="3"/>
        <v>0</v>
      </c>
      <c r="K47" s="95"/>
      <c r="L47" s="95"/>
      <c r="M47" s="95"/>
      <c r="N47" s="95"/>
      <c r="O47" s="95"/>
    </row>
    <row r="48" spans="1:15" s="16" customFormat="1" ht="12.75" x14ac:dyDescent="0.2">
      <c r="A48" s="372" t="s">
        <v>35</v>
      </c>
      <c r="B48" s="373"/>
      <c r="C48" s="373"/>
      <c r="D48" s="374"/>
      <c r="E48" s="44"/>
      <c r="F48" s="44"/>
      <c r="G48" s="44">
        <f>'Mat. de Trab. de los usuarios'!F10</f>
        <v>6980</v>
      </c>
      <c r="H48" s="44"/>
      <c r="I48" s="98"/>
      <c r="J48" s="44">
        <f t="shared" si="3"/>
        <v>6980</v>
      </c>
      <c r="K48" s="95"/>
      <c r="L48" s="95"/>
      <c r="M48" s="95"/>
      <c r="N48" s="95"/>
      <c r="O48" s="95"/>
    </row>
    <row r="49" spans="1:15" s="15" customFormat="1" ht="11.25" customHeight="1" x14ac:dyDescent="0.2">
      <c r="A49" s="376" t="s">
        <v>168</v>
      </c>
      <c r="B49" s="377"/>
      <c r="C49" s="377"/>
      <c r="D49" s="378"/>
      <c r="E49" s="29">
        <v>300000</v>
      </c>
      <c r="F49" s="29">
        <v>300000</v>
      </c>
      <c r="G49" s="46">
        <f>SUM(G50)</f>
        <v>16040</v>
      </c>
      <c r="H49" s="46">
        <f>F49-G49</f>
        <v>283960</v>
      </c>
      <c r="I49" s="46">
        <f>SUM(I50)</f>
        <v>0</v>
      </c>
      <c r="J49" s="46">
        <f t="shared" si="3"/>
        <v>16040</v>
      </c>
      <c r="K49" s="88"/>
      <c r="L49" s="88"/>
      <c r="M49" s="88"/>
      <c r="N49" s="88"/>
      <c r="O49" s="88"/>
    </row>
    <row r="50" spans="1:15" s="15" customFormat="1" ht="12.75" x14ac:dyDescent="0.2">
      <c r="A50" s="372" t="s">
        <v>97</v>
      </c>
      <c r="B50" s="373"/>
      <c r="C50" s="373"/>
      <c r="D50" s="374"/>
      <c r="E50" s="44"/>
      <c r="F50" s="44"/>
      <c r="G50" s="44">
        <f>'Guardería Infantil'!F9</f>
        <v>16040</v>
      </c>
      <c r="H50" s="44"/>
      <c r="I50" s="100"/>
      <c r="J50" s="89">
        <f t="shared" si="3"/>
        <v>16040</v>
      </c>
      <c r="K50" s="88"/>
      <c r="L50" s="88"/>
      <c r="M50" s="88"/>
      <c r="N50" s="88"/>
      <c r="O50" s="88"/>
    </row>
    <row r="51" spans="1:15" s="15" customFormat="1" ht="12.75" customHeight="1" x14ac:dyDescent="0.2">
      <c r="A51" s="376" t="s">
        <v>169</v>
      </c>
      <c r="B51" s="377"/>
      <c r="C51" s="377"/>
      <c r="D51" s="378"/>
      <c r="E51" s="29">
        <v>0</v>
      </c>
      <c r="F51" s="29">
        <v>0</v>
      </c>
      <c r="G51" s="46">
        <f>SUM(G52:G53)</f>
        <v>0</v>
      </c>
      <c r="H51" s="46">
        <f>F51-G51</f>
        <v>0</v>
      </c>
      <c r="I51" s="46">
        <f>SUM(I52:I53)</f>
        <v>0</v>
      </c>
      <c r="J51" s="46">
        <f t="shared" si="3"/>
        <v>0</v>
      </c>
      <c r="K51" s="88"/>
      <c r="L51" s="88"/>
      <c r="M51" s="88"/>
      <c r="N51" s="88"/>
      <c r="O51" s="88"/>
    </row>
    <row r="52" spans="1:15" s="15" customFormat="1" ht="12.75" x14ac:dyDescent="0.2">
      <c r="A52" s="372" t="s">
        <v>158</v>
      </c>
      <c r="B52" s="373"/>
      <c r="C52" s="373"/>
      <c r="D52" s="374"/>
      <c r="E52" s="44"/>
      <c r="F52" s="44"/>
      <c r="G52" s="44">
        <f>'Arriendo Infr. Equipos'!F9</f>
        <v>0</v>
      </c>
      <c r="H52" s="44"/>
      <c r="I52" s="100"/>
      <c r="J52" s="89">
        <f t="shared" si="3"/>
        <v>0</v>
      </c>
      <c r="K52" s="88"/>
      <c r="L52" s="88"/>
      <c r="M52" s="88"/>
      <c r="N52" s="88"/>
      <c r="O52" s="88"/>
    </row>
    <row r="53" spans="1:15" s="16" customFormat="1" ht="12.75" x14ac:dyDescent="0.2">
      <c r="A53" s="372" t="s">
        <v>159</v>
      </c>
      <c r="B53" s="373"/>
      <c r="C53" s="373"/>
      <c r="D53" s="374"/>
      <c r="E53" s="44"/>
      <c r="F53" s="44"/>
      <c r="G53" s="44">
        <f>'Arriendo Infr. Equipos'!F10</f>
        <v>0</v>
      </c>
      <c r="H53" s="44"/>
      <c r="I53" s="98"/>
      <c r="J53" s="44">
        <f t="shared" si="3"/>
        <v>0</v>
      </c>
      <c r="K53" s="95"/>
      <c r="L53" s="95"/>
      <c r="M53" s="95"/>
      <c r="N53" s="95"/>
      <c r="O53" s="95"/>
    </row>
    <row r="54" spans="1:15" s="16" customFormat="1" ht="21" customHeight="1" x14ac:dyDescent="0.2">
      <c r="A54" s="387" t="s">
        <v>170</v>
      </c>
      <c r="B54" s="388"/>
      <c r="C54" s="388"/>
      <c r="D54" s="389"/>
      <c r="E54" s="49">
        <f>+E55+E57+E62+E64+E67+E70+E60</f>
        <v>2500000</v>
      </c>
      <c r="F54" s="49">
        <f>+F55+F57+F62+F64+F67+F70+F60</f>
        <v>2080740</v>
      </c>
      <c r="G54" s="48">
        <f>+G55+G57+G62+G64+G67+G70+G60</f>
        <v>150000</v>
      </c>
      <c r="H54" s="49">
        <f>+H55+H57+H62+H64+H67+H70+H60</f>
        <v>1930740</v>
      </c>
      <c r="I54" s="48">
        <f>+I55+I57+I62+I64+I67+I70+I60</f>
        <v>0</v>
      </c>
      <c r="J54" s="48">
        <f t="shared" si="3"/>
        <v>150000</v>
      </c>
      <c r="K54" s="95"/>
      <c r="L54" s="95"/>
      <c r="M54" s="95"/>
      <c r="N54" s="95"/>
      <c r="O54" s="95"/>
    </row>
    <row r="55" spans="1:15" s="16" customFormat="1" ht="11.25" customHeight="1" x14ac:dyDescent="0.2">
      <c r="A55" s="376" t="s">
        <v>171</v>
      </c>
      <c r="B55" s="377"/>
      <c r="C55" s="377"/>
      <c r="D55" s="378"/>
      <c r="E55" s="29">
        <v>1350000</v>
      </c>
      <c r="F55" s="29">
        <v>1102250</v>
      </c>
      <c r="G55" s="46">
        <f>SUM(G56:G56)</f>
        <v>150000</v>
      </c>
      <c r="H55" s="46">
        <f>F55-G55</f>
        <v>952250</v>
      </c>
      <c r="I55" s="46">
        <f>SUM(I56)</f>
        <v>0</v>
      </c>
      <c r="J55" s="46">
        <f t="shared" si="3"/>
        <v>150000</v>
      </c>
      <c r="K55" s="95"/>
      <c r="L55" s="95"/>
      <c r="M55" s="95"/>
      <c r="N55" s="95"/>
      <c r="O55" s="95"/>
    </row>
    <row r="56" spans="1:15" s="16" customFormat="1" ht="12.75" x14ac:dyDescent="0.2">
      <c r="A56" s="372" t="s">
        <v>160</v>
      </c>
      <c r="B56" s="373"/>
      <c r="C56" s="373"/>
      <c r="D56" s="374"/>
      <c r="E56" s="44"/>
      <c r="F56" s="44"/>
      <c r="G56" s="44">
        <f>'Recursos Humanos Soporte'!F9</f>
        <v>150000</v>
      </c>
      <c r="H56" s="44"/>
      <c r="I56" s="98"/>
      <c r="J56" s="44">
        <f t="shared" si="3"/>
        <v>150000</v>
      </c>
      <c r="K56" s="95"/>
      <c r="L56" s="95"/>
      <c r="M56" s="95"/>
      <c r="N56" s="95"/>
      <c r="O56" s="95"/>
    </row>
    <row r="57" spans="1:15" s="16" customFormat="1" ht="11.25" customHeight="1" x14ac:dyDescent="0.2">
      <c r="A57" s="376" t="s">
        <v>172</v>
      </c>
      <c r="B57" s="377"/>
      <c r="C57" s="377"/>
      <c r="D57" s="378"/>
      <c r="E57" s="29">
        <v>100000</v>
      </c>
      <c r="F57" s="29">
        <v>100000</v>
      </c>
      <c r="G57" s="46">
        <f>SUM(G58:G59)</f>
        <v>0</v>
      </c>
      <c r="H57" s="46">
        <f>F57-G57</f>
        <v>100000</v>
      </c>
      <c r="I57" s="46">
        <f>SUM(I58:I59)</f>
        <v>0</v>
      </c>
      <c r="J57" s="46">
        <f t="shared" si="3"/>
        <v>0</v>
      </c>
      <c r="K57" s="95"/>
      <c r="L57" s="95"/>
      <c r="M57" s="95"/>
      <c r="N57" s="95"/>
      <c r="O57" s="95"/>
    </row>
    <row r="58" spans="1:15" s="16" customFormat="1" ht="12.75" x14ac:dyDescent="0.2">
      <c r="A58" s="372" t="s">
        <v>158</v>
      </c>
      <c r="B58" s="373"/>
      <c r="C58" s="373"/>
      <c r="D58" s="374"/>
      <c r="E58" s="44"/>
      <c r="F58" s="44"/>
      <c r="G58" s="44">
        <f>Infraestructura!F9</f>
        <v>0</v>
      </c>
      <c r="H58" s="44"/>
      <c r="I58" s="98"/>
      <c r="J58" s="44">
        <f t="shared" si="3"/>
        <v>0</v>
      </c>
      <c r="K58" s="95"/>
      <c r="L58" s="95"/>
      <c r="M58" s="95"/>
      <c r="N58" s="95"/>
      <c r="O58" s="95"/>
    </row>
    <row r="59" spans="1:15" s="16" customFormat="1" ht="12.75" x14ac:dyDescent="0.2">
      <c r="A59" s="372" t="s">
        <v>159</v>
      </c>
      <c r="B59" s="373"/>
      <c r="C59" s="373"/>
      <c r="D59" s="374"/>
      <c r="E59" s="44"/>
      <c r="F59" s="44"/>
      <c r="G59" s="44">
        <f>Infraestructura!F10</f>
        <v>0</v>
      </c>
      <c r="H59" s="44"/>
      <c r="I59" s="98"/>
      <c r="J59" s="44">
        <f t="shared" si="3"/>
        <v>0</v>
      </c>
      <c r="K59" s="95"/>
      <c r="L59" s="95"/>
      <c r="M59" s="95"/>
      <c r="N59" s="95"/>
      <c r="O59" s="95"/>
    </row>
    <row r="60" spans="1:15" s="16" customFormat="1" ht="11.25" customHeight="1" x14ac:dyDescent="0.2">
      <c r="A60" s="376" t="s">
        <v>173</v>
      </c>
      <c r="B60" s="377"/>
      <c r="C60" s="377"/>
      <c r="D60" s="378"/>
      <c r="E60" s="29">
        <v>70000</v>
      </c>
      <c r="F60" s="29">
        <v>70000</v>
      </c>
      <c r="G60" s="46">
        <f>SUM(G61)</f>
        <v>0</v>
      </c>
      <c r="H60" s="46">
        <f>F60-G60</f>
        <v>70000</v>
      </c>
      <c r="I60" s="46">
        <f>SUM(I61)</f>
        <v>0</v>
      </c>
      <c r="J60" s="46">
        <f t="shared" si="3"/>
        <v>0</v>
      </c>
      <c r="K60" s="95"/>
      <c r="L60" s="95"/>
      <c r="M60" s="95"/>
      <c r="N60" s="95"/>
      <c r="O60" s="95"/>
    </row>
    <row r="61" spans="1:15" s="16" customFormat="1" ht="12.75" x14ac:dyDescent="0.2">
      <c r="A61" s="372" t="s">
        <v>161</v>
      </c>
      <c r="B61" s="373"/>
      <c r="C61" s="373"/>
      <c r="D61" s="374"/>
      <c r="E61" s="44"/>
      <c r="F61" s="44"/>
      <c r="G61" s="44">
        <f>Transporte!F9</f>
        <v>0</v>
      </c>
      <c r="H61" s="44"/>
      <c r="I61" s="98"/>
      <c r="J61" s="44">
        <f t="shared" si="3"/>
        <v>0</v>
      </c>
      <c r="K61" s="95"/>
      <c r="L61" s="95"/>
      <c r="M61" s="95"/>
      <c r="N61" s="95"/>
      <c r="O61" s="95"/>
    </row>
    <row r="62" spans="1:15" s="16" customFormat="1" ht="11.25" customHeight="1" x14ac:dyDescent="0.2">
      <c r="A62" s="376" t="s">
        <v>174</v>
      </c>
      <c r="B62" s="377"/>
      <c r="C62" s="377"/>
      <c r="D62" s="378"/>
      <c r="E62" s="29">
        <v>450000</v>
      </c>
      <c r="F62" s="29">
        <v>278490</v>
      </c>
      <c r="G62" s="46">
        <f>SUM(G63)</f>
        <v>0</v>
      </c>
      <c r="H62" s="46">
        <f>F62-G62</f>
        <v>278490</v>
      </c>
      <c r="I62" s="46">
        <f>SUM(I63)</f>
        <v>0</v>
      </c>
      <c r="J62" s="46">
        <f t="shared" si="3"/>
        <v>0</v>
      </c>
      <c r="K62" s="95"/>
      <c r="L62" s="95"/>
      <c r="M62" s="95"/>
      <c r="N62" s="95"/>
      <c r="O62" s="95"/>
    </row>
    <row r="63" spans="1:15" s="17" customFormat="1" ht="12.75" customHeight="1" x14ac:dyDescent="0.2">
      <c r="A63" s="379" t="s">
        <v>59</v>
      </c>
      <c r="B63" s="380"/>
      <c r="C63" s="380"/>
      <c r="D63" s="381"/>
      <c r="E63" s="44"/>
      <c r="F63" s="44"/>
      <c r="G63" s="44">
        <f>'Material Consumible'!F9</f>
        <v>0</v>
      </c>
      <c r="H63" s="44"/>
      <c r="I63" s="100"/>
      <c r="J63" s="89">
        <f t="shared" si="3"/>
        <v>0</v>
      </c>
      <c r="K63" s="101"/>
      <c r="L63" s="101"/>
      <c r="M63" s="101"/>
      <c r="N63" s="101"/>
      <c r="O63" s="101"/>
    </row>
    <row r="64" spans="1:15" s="16" customFormat="1" ht="11.25" customHeight="1" x14ac:dyDescent="0.2">
      <c r="A64" s="376" t="s">
        <v>175</v>
      </c>
      <c r="B64" s="377"/>
      <c r="C64" s="377"/>
      <c r="D64" s="378"/>
      <c r="E64" s="29">
        <v>530000</v>
      </c>
      <c r="F64" s="29">
        <v>530000</v>
      </c>
      <c r="G64" s="46">
        <f>SUM(G65:G66)</f>
        <v>0</v>
      </c>
      <c r="H64" s="46">
        <f>F64-G64</f>
        <v>530000</v>
      </c>
      <c r="I64" s="46">
        <f>SUM(I65:I66)</f>
        <v>0</v>
      </c>
      <c r="J64" s="46">
        <f t="shared" si="3"/>
        <v>0</v>
      </c>
      <c r="K64" s="95"/>
      <c r="L64" s="95"/>
      <c r="M64" s="95"/>
      <c r="N64" s="95"/>
      <c r="O64" s="95"/>
    </row>
    <row r="65" spans="1:15" s="16" customFormat="1" ht="12.75" x14ac:dyDescent="0.2">
      <c r="A65" s="372" t="s">
        <v>46</v>
      </c>
      <c r="B65" s="373"/>
      <c r="C65" s="373"/>
      <c r="D65" s="374"/>
      <c r="E65" s="44"/>
      <c r="F65" s="44"/>
      <c r="G65" s="44">
        <f>'Comunicación y difusión'!F9</f>
        <v>0</v>
      </c>
      <c r="H65" s="44"/>
      <c r="I65" s="98"/>
      <c r="J65" s="44">
        <f t="shared" si="3"/>
        <v>0</v>
      </c>
      <c r="K65" s="95"/>
      <c r="L65" s="95"/>
      <c r="M65" s="95"/>
      <c r="N65" s="95"/>
      <c r="O65" s="95"/>
    </row>
    <row r="66" spans="1:15" s="16" customFormat="1" ht="12.75" customHeight="1" x14ac:dyDescent="0.2">
      <c r="A66" s="379" t="s">
        <v>47</v>
      </c>
      <c r="B66" s="380"/>
      <c r="C66" s="380"/>
      <c r="D66" s="381"/>
      <c r="E66" s="44"/>
      <c r="F66" s="44"/>
      <c r="G66" s="44">
        <f>'Comunicación y difusión'!F10</f>
        <v>0</v>
      </c>
      <c r="H66" s="44"/>
      <c r="I66" s="98"/>
      <c r="J66" s="44">
        <f t="shared" si="3"/>
        <v>0</v>
      </c>
      <c r="K66" s="95"/>
      <c r="L66" s="95"/>
      <c r="M66" s="95"/>
      <c r="N66" s="95"/>
      <c r="O66" s="95"/>
    </row>
    <row r="67" spans="1:15" s="16" customFormat="1" ht="11.25" customHeight="1" x14ac:dyDescent="0.2">
      <c r="A67" s="376" t="s">
        <v>176</v>
      </c>
      <c r="B67" s="377"/>
      <c r="C67" s="377"/>
      <c r="D67" s="378"/>
      <c r="E67" s="29">
        <v>0</v>
      </c>
      <c r="F67" s="29">
        <v>0</v>
      </c>
      <c r="G67" s="46">
        <f>SUM(G68:G69)</f>
        <v>0</v>
      </c>
      <c r="H67" s="46">
        <f>F67-G67</f>
        <v>0</v>
      </c>
      <c r="I67" s="46">
        <f>SUM(I68:I69)</f>
        <v>0</v>
      </c>
      <c r="J67" s="46">
        <f t="shared" si="3"/>
        <v>0</v>
      </c>
      <c r="K67" s="95"/>
      <c r="L67" s="95"/>
      <c r="M67" s="95"/>
      <c r="N67" s="95"/>
      <c r="O67" s="95"/>
    </row>
    <row r="68" spans="1:15" s="16" customFormat="1" ht="12.75" customHeight="1" x14ac:dyDescent="0.2">
      <c r="A68" s="379" t="s">
        <v>74</v>
      </c>
      <c r="B68" s="380"/>
      <c r="C68" s="380"/>
      <c r="D68" s="381"/>
      <c r="E68" s="44"/>
      <c r="F68" s="44"/>
      <c r="G68" s="44">
        <f>'Otros de Administración'!F9</f>
        <v>0</v>
      </c>
      <c r="H68" s="44"/>
      <c r="I68" s="98"/>
      <c r="J68" s="44">
        <f t="shared" si="3"/>
        <v>0</v>
      </c>
      <c r="K68" s="95"/>
      <c r="L68" s="95"/>
      <c r="M68" s="95"/>
      <c r="N68" s="95"/>
      <c r="O68" s="95"/>
    </row>
    <row r="69" spans="1:15" s="16" customFormat="1" ht="12.75" customHeight="1" x14ac:dyDescent="0.2">
      <c r="A69" s="379" t="s">
        <v>29</v>
      </c>
      <c r="B69" s="380"/>
      <c r="C69" s="380"/>
      <c r="D69" s="381"/>
      <c r="E69" s="44"/>
      <c r="F69" s="44"/>
      <c r="G69" s="44">
        <f>'Otros de Administración'!F10</f>
        <v>0</v>
      </c>
      <c r="H69" s="44"/>
      <c r="I69" s="98"/>
      <c r="J69" s="44">
        <f t="shared" si="3"/>
        <v>0</v>
      </c>
      <c r="K69" s="95"/>
      <c r="L69" s="95"/>
      <c r="M69" s="95"/>
      <c r="N69" s="95"/>
      <c r="O69" s="95"/>
    </row>
    <row r="70" spans="1:15" s="16" customFormat="1" ht="12.75" customHeight="1" x14ac:dyDescent="0.2">
      <c r="A70" s="376" t="s">
        <v>177</v>
      </c>
      <c r="B70" s="377"/>
      <c r="C70" s="377"/>
      <c r="D70" s="378"/>
      <c r="E70" s="29">
        <v>0</v>
      </c>
      <c r="F70" s="29">
        <v>0</v>
      </c>
      <c r="G70" s="46">
        <f>SUM(G71)</f>
        <v>0</v>
      </c>
      <c r="H70" s="46">
        <f>F70-G70</f>
        <v>0</v>
      </c>
      <c r="I70" s="46">
        <f>SUM(I71)</f>
        <v>0</v>
      </c>
      <c r="J70" s="46">
        <f t="shared" si="3"/>
        <v>0</v>
      </c>
      <c r="K70" s="95"/>
      <c r="L70" s="95"/>
      <c r="M70" s="95"/>
      <c r="N70" s="95"/>
      <c r="O70" s="95"/>
    </row>
    <row r="71" spans="1:15" s="16" customFormat="1" ht="12.75" customHeight="1" x14ac:dyDescent="0.2">
      <c r="A71" s="379" t="s">
        <v>193</v>
      </c>
      <c r="B71" s="380"/>
      <c r="C71" s="380"/>
      <c r="D71" s="381"/>
      <c r="E71" s="44"/>
      <c r="F71" s="44"/>
      <c r="G71" s="44">
        <f>Imprevistos!F9</f>
        <v>0</v>
      </c>
      <c r="H71" s="44"/>
      <c r="I71" s="100"/>
      <c r="J71" s="89">
        <f t="shared" si="3"/>
        <v>0</v>
      </c>
      <c r="K71" s="95"/>
      <c r="L71" s="95"/>
      <c r="M71" s="95"/>
      <c r="N71" s="95"/>
      <c r="O71" s="95"/>
    </row>
    <row r="72" spans="1:15" s="16" customFormat="1" ht="15.75" customHeight="1" x14ac:dyDescent="0.2">
      <c r="A72" s="387" t="s">
        <v>178</v>
      </c>
      <c r="B72" s="388"/>
      <c r="C72" s="388"/>
      <c r="D72" s="389"/>
      <c r="E72" s="48">
        <f>E73</f>
        <v>1250000</v>
      </c>
      <c r="F72" s="48">
        <f>F73</f>
        <v>1143278</v>
      </c>
      <c r="G72" s="48">
        <f>+G73</f>
        <v>83317</v>
      </c>
      <c r="H72" s="48">
        <f>F72-G72</f>
        <v>1059961</v>
      </c>
      <c r="I72" s="48">
        <f>SUM(I73)</f>
        <v>0</v>
      </c>
      <c r="J72" s="48">
        <f t="shared" si="3"/>
        <v>83317</v>
      </c>
      <c r="K72" s="95"/>
      <c r="L72" s="95"/>
      <c r="M72" s="95"/>
      <c r="N72" s="95"/>
      <c r="O72" s="95"/>
    </row>
    <row r="73" spans="1:15" s="16" customFormat="1" ht="12.75" customHeight="1" x14ac:dyDescent="0.2">
      <c r="A73" s="379" t="s">
        <v>21</v>
      </c>
      <c r="B73" s="380"/>
      <c r="C73" s="380"/>
      <c r="D73" s="381"/>
      <c r="E73" s="29">
        <v>1250000</v>
      </c>
      <c r="F73" s="29">
        <v>1143278</v>
      </c>
      <c r="G73" s="50">
        <f>'Gasto de Sostenimiento'!F9</f>
        <v>83317</v>
      </c>
      <c r="H73" s="51">
        <f>F73-G73</f>
        <v>1059961</v>
      </c>
      <c r="I73" s="100"/>
      <c r="J73" s="89">
        <f>G73+I73</f>
        <v>83317</v>
      </c>
      <c r="K73" s="95"/>
      <c r="L73" s="95"/>
      <c r="M73" s="95"/>
      <c r="N73" s="95"/>
      <c r="O73" s="95"/>
    </row>
    <row r="74" spans="1:15" s="16" customFormat="1" ht="15.75" customHeight="1" x14ac:dyDescent="0.2">
      <c r="A74" s="58"/>
      <c r="B74" s="59"/>
      <c r="C74" s="60" t="s">
        <v>9</v>
      </c>
      <c r="D74" s="61"/>
      <c r="E74" s="53">
        <f>+E8+E54+E72</f>
        <v>25000000</v>
      </c>
      <c r="F74" s="52">
        <f>+F8+F54+F72</f>
        <v>22865568</v>
      </c>
      <c r="G74" s="52">
        <f>+G8+G54+G72</f>
        <v>1666337</v>
      </c>
      <c r="H74" s="52">
        <f>+H8+H54+H72</f>
        <v>21199231</v>
      </c>
      <c r="I74" s="52">
        <f>+I8+I54+I72</f>
        <v>0</v>
      </c>
      <c r="J74" s="52">
        <f>G74+I74</f>
        <v>1666337</v>
      </c>
      <c r="K74" s="95"/>
      <c r="L74" s="95"/>
      <c r="M74" s="95"/>
      <c r="N74" s="95"/>
      <c r="O74" s="95"/>
    </row>
    <row r="75" spans="1:15" x14ac:dyDescent="0.2">
      <c r="A75" s="65"/>
      <c r="B75" s="65"/>
      <c r="C75" s="66"/>
      <c r="D75" s="66"/>
      <c r="E75" s="66"/>
      <c r="F75" s="67"/>
      <c r="G75" s="67"/>
      <c r="H75" s="67"/>
      <c r="I75" s="65"/>
      <c r="J75" s="65"/>
      <c r="K75" s="65"/>
      <c r="L75" s="65"/>
      <c r="M75" s="65"/>
      <c r="N75" s="65"/>
      <c r="O75" s="65"/>
    </row>
    <row r="76" spans="1:15" ht="16.5" customHeight="1" x14ac:dyDescent="0.2">
      <c r="A76" s="393"/>
      <c r="B76" s="393"/>
      <c r="C76" s="393"/>
      <c r="D76" s="393"/>
      <c r="E76" s="393"/>
      <c r="F76" s="393"/>
      <c r="G76" s="393"/>
      <c r="H76" s="393"/>
      <c r="I76" s="65"/>
      <c r="J76" s="65"/>
      <c r="K76" s="65"/>
      <c r="L76" s="65"/>
      <c r="M76" s="65"/>
      <c r="N76" s="65"/>
      <c r="O76" s="65"/>
    </row>
    <row r="77" spans="1:15" x14ac:dyDescent="0.2">
      <c r="A77" s="65"/>
      <c r="B77" s="65"/>
      <c r="C77" s="66"/>
      <c r="D77" s="66"/>
      <c r="E77" s="66"/>
      <c r="F77" s="67"/>
      <c r="G77" s="67"/>
      <c r="H77" s="67"/>
      <c r="I77" s="65"/>
      <c r="J77" s="65"/>
      <c r="K77" s="65"/>
      <c r="L77" s="65"/>
      <c r="M77" s="65"/>
      <c r="N77" s="65"/>
      <c r="O77" s="65"/>
    </row>
    <row r="78" spans="1:15" x14ac:dyDescent="0.2">
      <c r="A78" s="65"/>
      <c r="B78" s="65"/>
      <c r="C78" s="66"/>
      <c r="D78" s="66"/>
      <c r="E78" s="66"/>
      <c r="F78" s="67"/>
      <c r="G78" s="67"/>
      <c r="H78" s="67"/>
      <c r="I78" s="65"/>
      <c r="J78" s="65"/>
      <c r="K78" s="65"/>
      <c r="L78" s="65"/>
      <c r="M78" s="65"/>
      <c r="N78" s="65"/>
      <c r="O78" s="65"/>
    </row>
    <row r="79" spans="1:15" ht="26.25" customHeight="1" x14ac:dyDescent="0.2">
      <c r="A79" s="409" t="s">
        <v>246</v>
      </c>
      <c r="B79" s="409"/>
      <c r="C79" s="409"/>
      <c r="D79" s="409"/>
      <c r="E79" s="409"/>
      <c r="F79" s="409"/>
      <c r="G79" s="409"/>
      <c r="H79" s="409"/>
      <c r="I79" s="409"/>
      <c r="J79" s="409"/>
      <c r="K79" s="409"/>
      <c r="L79" s="65"/>
      <c r="M79" s="65"/>
      <c r="N79" s="65"/>
      <c r="O79" s="65"/>
    </row>
    <row r="80" spans="1:15" ht="12.75" customHeight="1" x14ac:dyDescent="0.2">
      <c r="A80" s="363" t="s">
        <v>227</v>
      </c>
      <c r="B80" s="401" t="s">
        <v>304</v>
      </c>
      <c r="C80" s="402"/>
      <c r="D80" s="402"/>
      <c r="E80" s="402"/>
      <c r="F80" s="402"/>
      <c r="G80" s="402"/>
      <c r="H80" s="402"/>
      <c r="I80" s="102"/>
      <c r="J80" s="102"/>
      <c r="K80" s="103"/>
      <c r="L80" s="65"/>
      <c r="M80" s="65"/>
      <c r="N80" s="65"/>
      <c r="O80" s="65"/>
    </row>
    <row r="81" spans="1:15" ht="12.75" customHeight="1" x14ac:dyDescent="0.2">
      <c r="A81" s="364"/>
      <c r="B81" s="403"/>
      <c r="C81" s="403"/>
      <c r="D81" s="403"/>
      <c r="E81" s="403"/>
      <c r="F81" s="403"/>
      <c r="G81" s="403"/>
      <c r="H81" s="403"/>
      <c r="I81" s="54"/>
      <c r="J81" s="54"/>
      <c r="K81" s="92"/>
      <c r="L81" s="65"/>
      <c r="M81" s="65"/>
      <c r="N81" s="65"/>
      <c r="O81" s="65"/>
    </row>
    <row r="82" spans="1:15" ht="12.75" x14ac:dyDescent="0.2">
      <c r="A82" s="364" t="s">
        <v>228</v>
      </c>
      <c r="B82" s="400"/>
      <c r="C82" s="400"/>
      <c r="D82" s="400"/>
      <c r="E82" s="400"/>
      <c r="F82" s="400"/>
      <c r="G82" s="400"/>
      <c r="H82" s="400"/>
      <c r="I82" s="54"/>
      <c r="J82" s="54"/>
      <c r="K82" s="92"/>
      <c r="L82" s="65"/>
      <c r="M82" s="65"/>
      <c r="N82" s="65"/>
      <c r="O82" s="65"/>
    </row>
    <row r="83" spans="1:15" x14ac:dyDescent="0.2">
      <c r="A83" s="365"/>
      <c r="B83" s="130"/>
      <c r="C83" s="130"/>
      <c r="D83" s="130"/>
      <c r="E83" s="130"/>
      <c r="F83" s="130"/>
      <c r="G83" s="130"/>
      <c r="H83" s="130"/>
      <c r="I83" s="130"/>
      <c r="J83" s="130"/>
      <c r="K83" s="131"/>
      <c r="L83" s="65"/>
      <c r="M83" s="65"/>
      <c r="N83" s="65"/>
      <c r="O83" s="65"/>
    </row>
    <row r="84" spans="1:15" ht="31.5" customHeight="1" x14ac:dyDescent="0.2">
      <c r="A84" s="63"/>
      <c r="B84" s="63"/>
      <c r="C84" s="63"/>
      <c r="D84" s="63"/>
      <c r="E84" s="63"/>
      <c r="F84" s="63"/>
      <c r="G84" s="63"/>
      <c r="H84" s="63"/>
      <c r="I84" s="63"/>
      <c r="J84" s="64"/>
      <c r="K84" s="64"/>
      <c r="L84" s="65"/>
      <c r="M84" s="65"/>
      <c r="N84" s="65"/>
      <c r="O84" s="65"/>
    </row>
    <row r="85" spans="1:15" ht="18" customHeight="1" x14ac:dyDescent="0.2">
      <c r="A85" s="369" t="s">
        <v>13</v>
      </c>
      <c r="B85" s="370"/>
      <c r="C85" s="370"/>
      <c r="D85" s="370"/>
      <c r="E85" s="370"/>
      <c r="F85" s="370"/>
      <c r="G85" s="370"/>
      <c r="H85" s="370"/>
      <c r="I85" s="370"/>
      <c r="J85" s="370"/>
      <c r="K85" s="371"/>
      <c r="L85" s="65"/>
      <c r="M85" s="65"/>
      <c r="N85" s="65"/>
      <c r="O85" s="65"/>
    </row>
    <row r="86" spans="1:15" ht="26.25" customHeight="1" x14ac:dyDescent="0.2">
      <c r="A86" s="397" t="s">
        <v>257</v>
      </c>
      <c r="B86" s="398"/>
      <c r="C86" s="398"/>
      <c r="D86" s="398"/>
      <c r="E86" s="398"/>
      <c r="F86" s="398"/>
      <c r="G86" s="398"/>
      <c r="H86" s="398"/>
      <c r="I86" s="398"/>
      <c r="J86" s="398"/>
      <c r="K86" s="399"/>
      <c r="L86" s="65"/>
      <c r="M86" s="65"/>
      <c r="N86" s="65"/>
      <c r="O86" s="65"/>
    </row>
  </sheetData>
  <sheetProtection algorithmName="SHA-512" hashValue="j2QGQ57FY7ihsf/Kwmzq9VBEHzCVaaogZPUK8kWWbwjBTStlXzj1ukt0xbHhQgZPnzG0TB4x3cMpTaKX5//oDA==" saltValue="BhEUbSszWcMo9bmmPYVycg==" spinCount="100000" sheet="1" objects="1" scenarios="1" formatCells="0" formatColumns="0" formatRows="0"/>
  <mergeCells count="80">
    <mergeCell ref="B82:H82"/>
    <mergeCell ref="B80:H81"/>
    <mergeCell ref="A52:D52"/>
    <mergeCell ref="A53:D53"/>
    <mergeCell ref="A8:D8"/>
    <mergeCell ref="A17:D17"/>
    <mergeCell ref="A31:D31"/>
    <mergeCell ref="A25:D25"/>
    <mergeCell ref="A26:D26"/>
    <mergeCell ref="A27:D27"/>
    <mergeCell ref="A38:D38"/>
    <mergeCell ref="A39:D39"/>
    <mergeCell ref="A30:D30"/>
    <mergeCell ref="A16:D16"/>
    <mergeCell ref="A33:D33"/>
    <mergeCell ref="A79:K79"/>
    <mergeCell ref="I1:J1"/>
    <mergeCell ref="G1:H1"/>
    <mergeCell ref="A86:K86"/>
    <mergeCell ref="A71:D71"/>
    <mergeCell ref="A73:D73"/>
    <mergeCell ref="A48:D48"/>
    <mergeCell ref="A56:D56"/>
    <mergeCell ref="A58:D58"/>
    <mergeCell ref="A59:D59"/>
    <mergeCell ref="A61:D61"/>
    <mergeCell ref="A63:D63"/>
    <mergeCell ref="A60:D60"/>
    <mergeCell ref="A62:D62"/>
    <mergeCell ref="A65:D65"/>
    <mergeCell ref="A57:D57"/>
    <mergeCell ref="A49:D49"/>
    <mergeCell ref="A76:H76"/>
    <mergeCell ref="A12:D12"/>
    <mergeCell ref="A13:D13"/>
    <mergeCell ref="A10:D10"/>
    <mergeCell ref="A11:D11"/>
    <mergeCell ref="A14:D14"/>
    <mergeCell ref="A15:D15"/>
    <mergeCell ref="A20:D20"/>
    <mergeCell ref="A72:D72"/>
    <mergeCell ref="A50:D50"/>
    <mergeCell ref="A28:D28"/>
    <mergeCell ref="A19:D19"/>
    <mergeCell ref="A18:D18"/>
    <mergeCell ref="A29:D29"/>
    <mergeCell ref="A24:D24"/>
    <mergeCell ref="A69:D69"/>
    <mergeCell ref="A45:D45"/>
    <mergeCell ref="A46:D46"/>
    <mergeCell ref="A68:D68"/>
    <mergeCell ref="A70:D70"/>
    <mergeCell ref="B5:H5"/>
    <mergeCell ref="A9:D9"/>
    <mergeCell ref="A7:D7"/>
    <mergeCell ref="A47:D47"/>
    <mergeCell ref="A55:D55"/>
    <mergeCell ref="A54:D54"/>
    <mergeCell ref="A32:D32"/>
    <mergeCell ref="A21:D21"/>
    <mergeCell ref="A23:D23"/>
    <mergeCell ref="A22:D22"/>
    <mergeCell ref="A51:D51"/>
    <mergeCell ref="A67:D67"/>
    <mergeCell ref="A80:A81"/>
    <mergeCell ref="A82:A83"/>
    <mergeCell ref="B3:H3"/>
    <mergeCell ref="B4:H4"/>
    <mergeCell ref="A85:K85"/>
    <mergeCell ref="A41:D41"/>
    <mergeCell ref="A34:D34"/>
    <mergeCell ref="A35:D35"/>
    <mergeCell ref="A44:D44"/>
    <mergeCell ref="A36:D36"/>
    <mergeCell ref="A40:D40"/>
    <mergeCell ref="A37:D37"/>
    <mergeCell ref="A64:D64"/>
    <mergeCell ref="A42:D42"/>
    <mergeCell ref="A43:D43"/>
    <mergeCell ref="A66:D66"/>
  </mergeCells>
  <phoneticPr fontId="1" type="noConversion"/>
  <conditionalFormatting sqref="H8:H74">
    <cfRule type="cellIs" dxfId="1" priority="1" operator="lessThan">
      <formula>0</formula>
    </cfRule>
  </conditionalFormatting>
  <pageMargins left="0.59055118110236227" right="0.19685039370078741" top="0.78740157480314965" bottom="0.19685039370078741" header="0" footer="0"/>
  <pageSetup paperSize="14" scale="60" orientation="portrait" r:id="rId1"/>
  <headerFooter alignWithMargins="0">
    <oddHeader xml:space="preserve">&amp;L&amp;G&amp;C&amp;12FORMULARIO RENDICION DE CUENTAS FOSIS
Hoja Resumen 
&amp;UEJECUTOR DE PROYECTOS&amp;R </oddHeader>
  </headerFooter>
  <ignoredErrors>
    <ignoredError sqref="H9" formula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AB55"/>
  <sheetViews>
    <sheetView showGridLines="0" view="pageBreakPreview" topLeftCell="L25" zoomScaleNormal="100" zoomScaleSheetLayoutView="100" workbookViewId="0">
      <selection activeCell="E48" sqref="E48:L51"/>
    </sheetView>
  </sheetViews>
  <sheetFormatPr baseColWidth="10" defaultColWidth="11.42578125" defaultRowHeight="16.5" x14ac:dyDescent="0.3"/>
  <cols>
    <col min="1" max="1" width="3.140625" style="302" customWidth="1"/>
    <col min="2" max="2" width="29.140625" style="302" customWidth="1"/>
    <col min="3" max="3" width="13.7109375" style="322" customWidth="1"/>
    <col min="4" max="4" width="13.7109375" style="323" customWidth="1"/>
    <col min="5" max="5" width="13.7109375" style="324" customWidth="1"/>
    <col min="6" max="11" width="13.7109375" style="302" customWidth="1"/>
    <col min="12" max="12" width="13.7109375" style="324" customWidth="1"/>
    <col min="13" max="14" width="13.7109375" style="302" customWidth="1"/>
    <col min="15" max="15" width="14.7109375" style="324" customWidth="1"/>
    <col min="16" max="17" width="13.7109375" style="324" customWidth="1"/>
    <col min="18" max="28" width="13.7109375" style="302" customWidth="1"/>
    <col min="29" max="16384" width="11.42578125" style="302"/>
  </cols>
  <sheetData>
    <row r="1" spans="1:28" ht="13.9" customHeight="1" x14ac:dyDescent="0.3">
      <c r="A1" s="295"/>
      <c r="B1" s="411" t="s">
        <v>57</v>
      </c>
      <c r="C1" s="411"/>
      <c r="D1" s="411"/>
      <c r="E1" s="287" t="str">
        <f>+IF(Resumen!G2=0,"",Resumen!G2)</f>
        <v/>
      </c>
      <c r="F1" s="288"/>
      <c r="G1" s="301"/>
      <c r="H1" s="301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5"/>
      <c r="U1" s="295"/>
      <c r="V1" s="295"/>
      <c r="W1" s="295"/>
      <c r="X1" s="295"/>
      <c r="Y1" s="295"/>
      <c r="Z1" s="295"/>
      <c r="AA1" s="295"/>
      <c r="AB1" s="295"/>
    </row>
    <row r="2" spans="1:28" s="300" customFormat="1" ht="13.9" customHeight="1" x14ac:dyDescent="0.2">
      <c r="A2" s="279"/>
      <c r="B2" s="289" t="s">
        <v>238</v>
      </c>
      <c r="C2" s="290" t="s">
        <v>253</v>
      </c>
      <c r="D2" s="291">
        <f>+Resumen!C2</f>
        <v>44501</v>
      </c>
      <c r="E2" s="292" t="s">
        <v>239</v>
      </c>
      <c r="F2" s="293">
        <f>+Resumen!E2</f>
        <v>44530</v>
      </c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279"/>
      <c r="U2" s="279"/>
      <c r="V2" s="279"/>
      <c r="W2" s="279"/>
      <c r="X2" s="279"/>
      <c r="Y2" s="279"/>
      <c r="Z2" s="279"/>
      <c r="AA2" s="279"/>
      <c r="AB2" s="279"/>
    </row>
    <row r="3" spans="1:28" ht="13.9" customHeight="1" x14ac:dyDescent="0.3">
      <c r="A3" s="295"/>
      <c r="B3" s="294" t="s">
        <v>4</v>
      </c>
      <c r="C3" s="412" t="str">
        <f>+Resumen!B3</f>
        <v>QUALITY &amp; INNOVATION CONSULTORES SpA</v>
      </c>
      <c r="D3" s="413"/>
      <c r="E3" s="413"/>
      <c r="F3" s="414"/>
      <c r="G3" s="301"/>
      <c r="H3" s="301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5"/>
      <c r="U3" s="295"/>
      <c r="V3" s="295"/>
      <c r="W3" s="295"/>
      <c r="X3" s="295"/>
      <c r="Y3" s="295"/>
      <c r="Z3" s="295"/>
      <c r="AA3" s="295"/>
      <c r="AB3" s="295"/>
    </row>
    <row r="4" spans="1:28" ht="13.9" customHeight="1" x14ac:dyDescent="0.3">
      <c r="A4" s="295"/>
      <c r="B4" s="294" t="s">
        <v>5</v>
      </c>
      <c r="C4" s="412" t="str">
        <f>+Resumen!B4</f>
        <v>RAUL CERDA TORRES</v>
      </c>
      <c r="D4" s="413"/>
      <c r="E4" s="413"/>
      <c r="F4" s="414"/>
      <c r="G4" s="301"/>
      <c r="H4" s="301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5"/>
      <c r="U4" s="295"/>
      <c r="V4" s="295"/>
      <c r="W4" s="295"/>
      <c r="X4" s="295"/>
      <c r="Y4" s="295"/>
      <c r="Z4" s="295"/>
      <c r="AA4" s="295"/>
      <c r="AB4" s="295"/>
    </row>
    <row r="5" spans="1:28" ht="13.9" customHeight="1" x14ac:dyDescent="0.3">
      <c r="A5" s="295"/>
      <c r="B5" s="294" t="s">
        <v>232</v>
      </c>
      <c r="C5" s="410" t="str">
        <f>+Resumen!B5</f>
        <v>13.730101.00476-21</v>
      </c>
      <c r="D5" s="410"/>
      <c r="E5" s="410"/>
      <c r="F5" s="410"/>
      <c r="G5" s="301"/>
      <c r="H5" s="301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5"/>
      <c r="U5" s="295"/>
      <c r="V5" s="295"/>
      <c r="W5" s="295"/>
      <c r="X5" s="295"/>
      <c r="Y5" s="295"/>
      <c r="Z5" s="295"/>
      <c r="AA5" s="295"/>
      <c r="AB5" s="295"/>
    </row>
    <row r="6" spans="1:28" x14ac:dyDescent="0.3">
      <c r="A6" s="295"/>
      <c r="B6" s="295"/>
      <c r="C6" s="296"/>
      <c r="D6" s="297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5"/>
      <c r="U6" s="295"/>
      <c r="V6" s="295"/>
      <c r="W6" s="295"/>
      <c r="X6" s="295"/>
      <c r="Y6" s="295"/>
      <c r="Z6" s="295"/>
      <c r="AA6" s="295"/>
      <c r="AB6" s="295"/>
    </row>
    <row r="7" spans="1:28" ht="11.25" customHeight="1" x14ac:dyDescent="0.3">
      <c r="A7" s="295"/>
      <c r="B7" s="411" t="s">
        <v>104</v>
      </c>
      <c r="C7" s="425"/>
      <c r="D7" s="425"/>
      <c r="E7" s="425"/>
      <c r="F7" s="425"/>
      <c r="G7" s="295"/>
      <c r="H7" s="424" t="s">
        <v>106</v>
      </c>
      <c r="I7" s="424"/>
      <c r="J7" s="424"/>
      <c r="K7" s="424"/>
      <c r="L7" s="424"/>
      <c r="M7" s="298"/>
      <c r="N7" s="298"/>
      <c r="O7" s="298"/>
      <c r="P7" s="298"/>
      <c r="Q7" s="298"/>
      <c r="R7" s="298"/>
      <c r="S7" s="298"/>
      <c r="T7" s="295"/>
      <c r="U7" s="295"/>
      <c r="V7" s="295"/>
      <c r="W7" s="295"/>
      <c r="X7" s="295"/>
      <c r="Y7" s="295"/>
      <c r="Z7" s="295"/>
      <c r="AA7" s="295"/>
      <c r="AB7" s="295"/>
    </row>
    <row r="8" spans="1:28" ht="13.9" customHeight="1" x14ac:dyDescent="0.3">
      <c r="A8" s="295"/>
      <c r="B8" s="415" t="s">
        <v>139</v>
      </c>
      <c r="C8" s="416"/>
      <c r="D8" s="416"/>
      <c r="E8" s="417"/>
      <c r="F8" s="299">
        <f>E$40</f>
        <v>0</v>
      </c>
      <c r="G8" s="304"/>
      <c r="H8" s="421" t="s">
        <v>105</v>
      </c>
      <c r="I8" s="422"/>
      <c r="J8" s="423"/>
      <c r="K8" s="299">
        <f>AA$40</f>
        <v>0</v>
      </c>
      <c r="L8" s="298"/>
      <c r="M8" s="298"/>
      <c r="N8" s="298"/>
      <c r="O8" s="298"/>
      <c r="P8" s="298"/>
      <c r="Q8" s="298"/>
      <c r="R8" s="298"/>
      <c r="S8" s="298"/>
      <c r="T8" s="295"/>
      <c r="U8" s="295"/>
      <c r="V8" s="295"/>
      <c r="W8" s="295"/>
      <c r="X8" s="295"/>
      <c r="Y8" s="295"/>
      <c r="Z8" s="295"/>
      <c r="AA8" s="295"/>
      <c r="AB8" s="295"/>
    </row>
    <row r="9" spans="1:28" ht="13.9" customHeight="1" x14ac:dyDescent="0.3">
      <c r="A9" s="295"/>
      <c r="B9" s="415" t="s">
        <v>23</v>
      </c>
      <c r="C9" s="416"/>
      <c r="D9" s="416"/>
      <c r="E9" s="417"/>
      <c r="F9" s="299">
        <f>F$40</f>
        <v>0</v>
      </c>
      <c r="G9" s="304"/>
      <c r="H9" s="304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5"/>
      <c r="U9" s="295"/>
      <c r="V9" s="295"/>
      <c r="W9" s="295"/>
      <c r="X9" s="295"/>
      <c r="Y9" s="295"/>
      <c r="Z9" s="295"/>
      <c r="AA9" s="295"/>
      <c r="AB9" s="295"/>
    </row>
    <row r="10" spans="1:28" ht="13.9" customHeight="1" x14ac:dyDescent="0.3">
      <c r="A10" s="295"/>
      <c r="B10" s="415" t="s">
        <v>140</v>
      </c>
      <c r="C10" s="416"/>
      <c r="D10" s="416"/>
      <c r="E10" s="417"/>
      <c r="F10" s="299">
        <f>G$40</f>
        <v>0</v>
      </c>
      <c r="G10" s="304"/>
      <c r="H10" s="304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5"/>
      <c r="U10" s="295"/>
      <c r="V10" s="295"/>
      <c r="W10" s="295"/>
      <c r="X10" s="295"/>
      <c r="Y10" s="295"/>
      <c r="Z10" s="295"/>
      <c r="AA10" s="295"/>
      <c r="AB10" s="295"/>
    </row>
    <row r="11" spans="1:28" ht="13.9" customHeight="1" x14ac:dyDescent="0.3">
      <c r="A11" s="295"/>
      <c r="B11" s="415" t="s">
        <v>141</v>
      </c>
      <c r="C11" s="416"/>
      <c r="D11" s="416"/>
      <c r="E11" s="417"/>
      <c r="F11" s="299">
        <f>H$40</f>
        <v>0</v>
      </c>
      <c r="G11" s="304"/>
      <c r="H11" s="304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5"/>
      <c r="U11" s="295"/>
      <c r="V11" s="295"/>
      <c r="W11" s="295"/>
      <c r="X11" s="295"/>
      <c r="Y11" s="295"/>
      <c r="Z11" s="295"/>
      <c r="AA11" s="295"/>
      <c r="AB11" s="295"/>
    </row>
    <row r="12" spans="1:28" ht="13.9" customHeight="1" x14ac:dyDescent="0.3">
      <c r="A12" s="295"/>
      <c r="B12" s="415" t="s">
        <v>142</v>
      </c>
      <c r="C12" s="416"/>
      <c r="D12" s="416"/>
      <c r="E12" s="417"/>
      <c r="F12" s="299">
        <f>I$40</f>
        <v>0</v>
      </c>
      <c r="G12" s="304"/>
      <c r="H12" s="304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5"/>
      <c r="U12" s="295"/>
      <c r="V12" s="295"/>
      <c r="W12" s="295"/>
      <c r="X12" s="295"/>
      <c r="Y12" s="295"/>
      <c r="Z12" s="295"/>
      <c r="AA12" s="295"/>
      <c r="AB12" s="295"/>
    </row>
    <row r="13" spans="1:28" ht="13.9" customHeight="1" x14ac:dyDescent="0.3">
      <c r="A13" s="295"/>
      <c r="B13" s="415" t="s">
        <v>143</v>
      </c>
      <c r="C13" s="416"/>
      <c r="D13" s="416"/>
      <c r="E13" s="417"/>
      <c r="F13" s="299">
        <f>J$40</f>
        <v>0</v>
      </c>
      <c r="G13" s="304"/>
      <c r="H13" s="304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5"/>
      <c r="U13" s="295"/>
      <c r="V13" s="295"/>
      <c r="W13" s="295"/>
      <c r="X13" s="295"/>
      <c r="Y13" s="295"/>
      <c r="Z13" s="295"/>
      <c r="AA13" s="295"/>
      <c r="AB13" s="295"/>
    </row>
    <row r="14" spans="1:28" ht="13.9" customHeight="1" x14ac:dyDescent="0.3">
      <c r="A14" s="295"/>
      <c r="B14" s="415" t="s">
        <v>144</v>
      </c>
      <c r="C14" s="416"/>
      <c r="D14" s="416"/>
      <c r="E14" s="417"/>
      <c r="F14" s="299">
        <f>K$40</f>
        <v>0</v>
      </c>
      <c r="G14" s="304"/>
      <c r="H14" s="304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5"/>
      <c r="U14" s="295"/>
      <c r="V14" s="295"/>
      <c r="W14" s="295"/>
      <c r="X14" s="295"/>
      <c r="Y14" s="295"/>
      <c r="Z14" s="295"/>
      <c r="AA14" s="295"/>
      <c r="AB14" s="295"/>
    </row>
    <row r="15" spans="1:28" ht="13.9" customHeight="1" x14ac:dyDescent="0.3">
      <c r="A15" s="295"/>
      <c r="B15" s="415" t="s">
        <v>54</v>
      </c>
      <c r="C15" s="416"/>
      <c r="D15" s="416"/>
      <c r="E15" s="417"/>
      <c r="F15" s="299">
        <f>L$40</f>
        <v>0</v>
      </c>
      <c r="G15" s="304"/>
      <c r="H15" s="304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5"/>
      <c r="U15" s="295"/>
      <c r="V15" s="295"/>
      <c r="W15" s="295"/>
      <c r="X15" s="295"/>
      <c r="Y15" s="295"/>
      <c r="Z15" s="295"/>
      <c r="AA15" s="295"/>
      <c r="AB15" s="295"/>
    </row>
    <row r="16" spans="1:28" ht="13.9" customHeight="1" x14ac:dyDescent="0.3">
      <c r="A16" s="295"/>
      <c r="B16" s="418" t="s">
        <v>145</v>
      </c>
      <c r="C16" s="419"/>
      <c r="D16" s="419"/>
      <c r="E16" s="420"/>
      <c r="F16" s="299">
        <f>M$40</f>
        <v>0</v>
      </c>
      <c r="G16" s="304"/>
      <c r="H16" s="304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5"/>
      <c r="U16" s="295"/>
      <c r="V16" s="295"/>
      <c r="W16" s="295"/>
      <c r="X16" s="295"/>
      <c r="Y16" s="295"/>
      <c r="Z16" s="295"/>
      <c r="AA16" s="295"/>
      <c r="AB16" s="295"/>
    </row>
    <row r="17" spans="1:28" ht="13.9" customHeight="1" x14ac:dyDescent="0.3">
      <c r="A17" s="295"/>
      <c r="B17" s="415" t="s">
        <v>146</v>
      </c>
      <c r="C17" s="416"/>
      <c r="D17" s="416"/>
      <c r="E17" s="417"/>
      <c r="F17" s="299">
        <f>N$40</f>
        <v>0</v>
      </c>
      <c r="G17" s="304"/>
      <c r="H17" s="304"/>
      <c r="I17" s="298"/>
      <c r="J17" s="298"/>
      <c r="K17" s="298"/>
      <c r="L17" s="298"/>
      <c r="M17" s="298"/>
      <c r="N17" s="298"/>
      <c r="O17" s="298"/>
      <c r="P17" s="298"/>
      <c r="Q17" s="298"/>
      <c r="R17" s="298"/>
      <c r="S17" s="298"/>
      <c r="T17" s="295"/>
      <c r="U17" s="295"/>
      <c r="V17" s="295"/>
      <c r="W17" s="295"/>
      <c r="X17" s="295"/>
      <c r="Y17" s="295"/>
      <c r="Z17" s="295"/>
      <c r="AA17" s="295"/>
      <c r="AB17" s="295"/>
    </row>
    <row r="18" spans="1:28" ht="13.9" customHeight="1" x14ac:dyDescent="0.3">
      <c r="A18" s="295"/>
      <c r="B18" s="415" t="s">
        <v>24</v>
      </c>
      <c r="C18" s="416"/>
      <c r="D18" s="416"/>
      <c r="E18" s="417"/>
      <c r="F18" s="299">
        <f>O$40</f>
        <v>0</v>
      </c>
      <c r="G18" s="304"/>
      <c r="H18" s="304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295"/>
      <c r="U18" s="295"/>
      <c r="V18" s="295"/>
      <c r="W18" s="295"/>
      <c r="X18" s="295"/>
      <c r="Y18" s="295"/>
      <c r="Z18" s="295"/>
      <c r="AA18" s="295"/>
      <c r="AB18" s="295"/>
    </row>
    <row r="19" spans="1:28" ht="13.9" customHeight="1" x14ac:dyDescent="0.3">
      <c r="A19" s="295"/>
      <c r="B19" s="415" t="s">
        <v>147</v>
      </c>
      <c r="C19" s="416"/>
      <c r="D19" s="416"/>
      <c r="E19" s="417"/>
      <c r="F19" s="299">
        <f>P$40</f>
        <v>0</v>
      </c>
      <c r="G19" s="304"/>
      <c r="H19" s="304"/>
      <c r="I19" s="298"/>
      <c r="J19" s="298"/>
      <c r="K19" s="298"/>
      <c r="L19" s="298"/>
      <c r="M19" s="298"/>
      <c r="N19" s="298"/>
      <c r="O19" s="298"/>
      <c r="P19" s="298"/>
      <c r="Q19" s="298"/>
      <c r="R19" s="298"/>
      <c r="S19" s="298"/>
      <c r="T19" s="295"/>
      <c r="U19" s="295"/>
      <c r="V19" s="295"/>
      <c r="W19" s="295"/>
      <c r="X19" s="295"/>
      <c r="Y19" s="295"/>
      <c r="Z19" s="295"/>
      <c r="AA19" s="295"/>
      <c r="AB19" s="295"/>
    </row>
    <row r="20" spans="1:28" ht="13.9" customHeight="1" x14ac:dyDescent="0.3">
      <c r="A20" s="295"/>
      <c r="B20" s="415" t="s">
        <v>97</v>
      </c>
      <c r="C20" s="416"/>
      <c r="D20" s="416"/>
      <c r="E20" s="417"/>
      <c r="F20" s="299">
        <f>Q$40</f>
        <v>0</v>
      </c>
      <c r="G20" s="304"/>
      <c r="H20" s="304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5"/>
      <c r="U20" s="295"/>
      <c r="V20" s="295"/>
      <c r="W20" s="295"/>
      <c r="X20" s="295"/>
      <c r="Y20" s="295"/>
      <c r="Z20" s="295"/>
      <c r="AA20" s="295"/>
      <c r="AB20" s="295"/>
    </row>
    <row r="21" spans="1:28" ht="13.9" customHeight="1" x14ac:dyDescent="0.3">
      <c r="A21" s="295"/>
      <c r="B21" s="415" t="s">
        <v>98</v>
      </c>
      <c r="C21" s="416"/>
      <c r="D21" s="416"/>
      <c r="E21" s="417"/>
      <c r="F21" s="299">
        <f>R$40</f>
        <v>0</v>
      </c>
      <c r="G21" s="304"/>
      <c r="H21" s="304"/>
      <c r="I21" s="298"/>
      <c r="J21" s="298"/>
      <c r="K21" s="298"/>
      <c r="L21" s="298"/>
      <c r="M21" s="298"/>
      <c r="N21" s="298"/>
      <c r="O21" s="298"/>
      <c r="P21" s="298"/>
      <c r="Q21" s="298"/>
      <c r="R21" s="298"/>
      <c r="S21" s="298"/>
      <c r="T21" s="295"/>
      <c r="U21" s="295"/>
      <c r="V21" s="295"/>
      <c r="W21" s="295"/>
      <c r="X21" s="295"/>
      <c r="Y21" s="295"/>
      <c r="Z21" s="295"/>
      <c r="AA21" s="295"/>
      <c r="AB21" s="295"/>
    </row>
    <row r="22" spans="1:28" ht="13.9" customHeight="1" x14ac:dyDescent="0.3">
      <c r="A22" s="295"/>
      <c r="B22" s="415" t="s">
        <v>25</v>
      </c>
      <c r="C22" s="416"/>
      <c r="D22" s="416"/>
      <c r="E22" s="417"/>
      <c r="F22" s="299">
        <f>S$40</f>
        <v>0</v>
      </c>
      <c r="G22" s="304"/>
      <c r="H22" s="304"/>
      <c r="I22" s="298"/>
      <c r="J22" s="298"/>
      <c r="K22" s="298"/>
      <c r="L22" s="298"/>
      <c r="M22" s="298"/>
      <c r="N22" s="298"/>
      <c r="O22" s="298"/>
      <c r="P22" s="298"/>
      <c r="Q22" s="298"/>
      <c r="R22" s="298"/>
      <c r="S22" s="298"/>
      <c r="T22" s="295"/>
      <c r="U22" s="295"/>
      <c r="V22" s="295"/>
      <c r="W22" s="295"/>
      <c r="X22" s="295"/>
      <c r="Y22" s="295"/>
      <c r="Z22" s="295"/>
      <c r="AA22" s="295"/>
      <c r="AB22" s="295"/>
    </row>
    <row r="23" spans="1:28" ht="13.9" customHeight="1" x14ac:dyDescent="0.3">
      <c r="A23" s="295"/>
      <c r="B23" s="415" t="s">
        <v>240</v>
      </c>
      <c r="C23" s="416"/>
      <c r="D23" s="416"/>
      <c r="E23" s="417"/>
      <c r="F23" s="299">
        <f>T$40</f>
        <v>0</v>
      </c>
      <c r="G23" s="304"/>
      <c r="H23" s="304"/>
      <c r="I23" s="298"/>
      <c r="J23" s="298"/>
      <c r="K23" s="298"/>
      <c r="L23" s="298"/>
      <c r="M23" s="298"/>
      <c r="N23" s="298"/>
      <c r="O23" s="298"/>
      <c r="P23" s="298"/>
      <c r="Q23" s="298"/>
      <c r="R23" s="298"/>
      <c r="S23" s="298"/>
      <c r="T23" s="295"/>
      <c r="U23" s="295"/>
      <c r="V23" s="295"/>
      <c r="W23" s="295"/>
      <c r="X23" s="295"/>
      <c r="Y23" s="295"/>
      <c r="Z23" s="295"/>
      <c r="AA23" s="295"/>
      <c r="AB23" s="295"/>
    </row>
    <row r="24" spans="1:28" ht="13.9" customHeight="1" x14ac:dyDescent="0.3">
      <c r="A24" s="295"/>
      <c r="B24" s="415" t="s">
        <v>149</v>
      </c>
      <c r="C24" s="416"/>
      <c r="D24" s="416"/>
      <c r="E24" s="417"/>
      <c r="F24" s="299">
        <f>U$40</f>
        <v>0</v>
      </c>
      <c r="G24" s="304"/>
      <c r="H24" s="304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5"/>
      <c r="U24" s="295"/>
      <c r="V24" s="295"/>
      <c r="W24" s="295"/>
      <c r="X24" s="295"/>
      <c r="Y24" s="295"/>
      <c r="Z24" s="295"/>
      <c r="AA24" s="295"/>
      <c r="AB24" s="295"/>
    </row>
    <row r="25" spans="1:28" ht="13.9" customHeight="1" x14ac:dyDescent="0.3">
      <c r="A25" s="295"/>
      <c r="B25" s="415" t="s">
        <v>241</v>
      </c>
      <c r="C25" s="416"/>
      <c r="D25" s="416"/>
      <c r="E25" s="417"/>
      <c r="F25" s="299">
        <f>V$40</f>
        <v>0</v>
      </c>
      <c r="G25" s="304"/>
      <c r="H25" s="304"/>
      <c r="I25" s="298"/>
      <c r="J25" s="298"/>
      <c r="K25" s="298"/>
      <c r="L25" s="298"/>
      <c r="M25" s="298"/>
      <c r="N25" s="298"/>
      <c r="O25" s="298"/>
      <c r="P25" s="298"/>
      <c r="Q25" s="298"/>
      <c r="R25" s="298"/>
      <c r="S25" s="298"/>
      <c r="T25" s="295"/>
      <c r="U25" s="295"/>
      <c r="V25" s="295"/>
      <c r="W25" s="295"/>
      <c r="X25" s="295"/>
      <c r="Y25" s="295"/>
      <c r="Z25" s="295"/>
      <c r="AA25" s="295"/>
      <c r="AB25" s="295"/>
    </row>
    <row r="26" spans="1:28" ht="13.9" customHeight="1" x14ac:dyDescent="0.3">
      <c r="A26" s="295"/>
      <c r="B26" s="418" t="s">
        <v>151</v>
      </c>
      <c r="C26" s="419"/>
      <c r="D26" s="419"/>
      <c r="E26" s="420"/>
      <c r="F26" s="299">
        <f>W$40</f>
        <v>0</v>
      </c>
      <c r="G26" s="304"/>
      <c r="H26" s="304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5"/>
      <c r="U26" s="295"/>
      <c r="V26" s="295"/>
      <c r="W26" s="295"/>
      <c r="X26" s="295"/>
      <c r="Y26" s="295"/>
      <c r="Z26" s="295"/>
      <c r="AA26" s="295"/>
      <c r="AB26" s="295"/>
    </row>
    <row r="27" spans="1:28" ht="13.9" customHeight="1" x14ac:dyDescent="0.3">
      <c r="A27" s="295"/>
      <c r="B27" s="418" t="s">
        <v>152</v>
      </c>
      <c r="C27" s="419"/>
      <c r="D27" s="419"/>
      <c r="E27" s="420"/>
      <c r="F27" s="299">
        <f>X$40</f>
        <v>0</v>
      </c>
      <c r="G27" s="304"/>
      <c r="H27" s="304"/>
      <c r="I27" s="298"/>
      <c r="J27" s="298"/>
      <c r="K27" s="298"/>
      <c r="L27" s="298"/>
      <c r="M27" s="298"/>
      <c r="N27" s="298"/>
      <c r="O27" s="298"/>
      <c r="P27" s="298"/>
      <c r="Q27" s="298"/>
      <c r="R27" s="298"/>
      <c r="S27" s="298"/>
      <c r="T27" s="295"/>
      <c r="U27" s="295"/>
      <c r="V27" s="295"/>
      <c r="W27" s="295"/>
      <c r="X27" s="295"/>
      <c r="Y27" s="295"/>
      <c r="Z27" s="295"/>
      <c r="AA27" s="295"/>
      <c r="AB27" s="295"/>
    </row>
    <row r="28" spans="1:28" ht="13.9" customHeight="1" x14ac:dyDescent="0.3">
      <c r="A28" s="295"/>
      <c r="B28" s="415" t="s">
        <v>153</v>
      </c>
      <c r="C28" s="416"/>
      <c r="D28" s="416"/>
      <c r="E28" s="417"/>
      <c r="F28" s="299">
        <f>Y$40</f>
        <v>0</v>
      </c>
      <c r="G28" s="304"/>
      <c r="H28" s="304"/>
      <c r="I28" s="298"/>
      <c r="J28" s="298"/>
      <c r="K28" s="298"/>
      <c r="L28" s="298"/>
      <c r="M28" s="298"/>
      <c r="N28" s="298"/>
      <c r="O28" s="298"/>
      <c r="P28" s="298"/>
      <c r="Q28" s="298"/>
      <c r="R28" s="298"/>
      <c r="S28" s="298"/>
      <c r="T28" s="295"/>
      <c r="U28" s="295"/>
      <c r="V28" s="295"/>
      <c r="W28" s="295"/>
      <c r="X28" s="295"/>
      <c r="Y28" s="295"/>
      <c r="Z28" s="295"/>
      <c r="AA28" s="295"/>
      <c r="AB28" s="295"/>
    </row>
    <row r="29" spans="1:28" ht="13.9" customHeight="1" x14ac:dyDescent="0.3">
      <c r="A29" s="295"/>
      <c r="B29" s="415" t="s">
        <v>154</v>
      </c>
      <c r="C29" s="416"/>
      <c r="D29" s="416"/>
      <c r="E29" s="417"/>
      <c r="F29" s="299">
        <f>Z$40</f>
        <v>0</v>
      </c>
      <c r="G29" s="304"/>
      <c r="H29" s="304"/>
      <c r="I29" s="298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295"/>
      <c r="U29" s="295"/>
      <c r="V29" s="295"/>
      <c r="W29" s="295"/>
      <c r="X29" s="295"/>
      <c r="Y29" s="295"/>
      <c r="Z29" s="295"/>
      <c r="AA29" s="295"/>
      <c r="AB29" s="295"/>
    </row>
    <row r="30" spans="1:28" ht="11.25" customHeight="1" x14ac:dyDescent="0.3">
      <c r="A30" s="295"/>
      <c r="B30" s="301"/>
      <c r="C30" s="433" t="s">
        <v>103</v>
      </c>
      <c r="D30" s="433"/>
      <c r="E30" s="443"/>
      <c r="F30" s="305">
        <f>SUM(F8:F29)</f>
        <v>0</v>
      </c>
      <c r="G30" s="306"/>
      <c r="H30" s="306"/>
      <c r="I30" s="298"/>
      <c r="J30" s="298"/>
      <c r="K30" s="298"/>
      <c r="L30" s="298"/>
      <c r="M30" s="298"/>
      <c r="N30" s="298"/>
      <c r="O30" s="298"/>
      <c r="P30" s="298"/>
      <c r="Q30" s="298"/>
      <c r="R30" s="298"/>
      <c r="S30" s="298"/>
      <c r="T30" s="295"/>
      <c r="U30" s="295"/>
      <c r="V30" s="295"/>
      <c r="W30" s="295"/>
      <c r="X30" s="295"/>
      <c r="Y30" s="295"/>
      <c r="Z30" s="295"/>
      <c r="AA30" s="295"/>
      <c r="AB30" s="295"/>
    </row>
    <row r="31" spans="1:28" x14ac:dyDescent="0.3">
      <c r="A31" s="295"/>
      <c r="B31" s="295"/>
      <c r="C31" s="296"/>
      <c r="D31" s="297"/>
      <c r="E31" s="298"/>
      <c r="F31" s="298"/>
      <c r="G31" s="298"/>
      <c r="H31" s="298"/>
      <c r="I31" s="298"/>
      <c r="J31" s="298"/>
      <c r="K31" s="298"/>
      <c r="L31" s="298"/>
      <c r="M31" s="298"/>
      <c r="N31" s="298"/>
      <c r="O31" s="298"/>
      <c r="P31" s="298"/>
      <c r="Q31" s="298"/>
      <c r="R31" s="298"/>
      <c r="S31" s="298"/>
      <c r="T31" s="295"/>
      <c r="U31" s="295"/>
      <c r="V31" s="295"/>
      <c r="W31" s="295"/>
      <c r="X31" s="295"/>
      <c r="Y31" s="295"/>
      <c r="Z31" s="295"/>
      <c r="AA31" s="295"/>
      <c r="AB31" s="295"/>
    </row>
    <row r="32" spans="1:28" ht="15.75" customHeight="1" x14ac:dyDescent="0.3">
      <c r="A32" s="411" t="s">
        <v>162</v>
      </c>
      <c r="B32" s="425"/>
      <c r="C32" s="425"/>
      <c r="D32" s="425"/>
      <c r="E32" s="425"/>
      <c r="F32" s="298"/>
      <c r="G32" s="298"/>
      <c r="H32" s="298"/>
      <c r="I32" s="298"/>
      <c r="J32" s="298"/>
      <c r="K32" s="298"/>
      <c r="L32" s="298"/>
      <c r="M32" s="298"/>
      <c r="N32" s="298"/>
      <c r="O32" s="298"/>
      <c r="P32" s="298"/>
      <c r="Q32" s="298"/>
      <c r="R32" s="298"/>
      <c r="S32" s="298"/>
      <c r="T32" s="295"/>
      <c r="U32" s="295"/>
      <c r="V32" s="295"/>
      <c r="W32" s="295"/>
      <c r="X32" s="295"/>
      <c r="Y32" s="295"/>
      <c r="Z32" s="295"/>
      <c r="AA32" s="295"/>
      <c r="AB32" s="295"/>
    </row>
    <row r="33" spans="1:28" x14ac:dyDescent="0.3">
      <c r="A33" s="295"/>
      <c r="B33" s="411" t="s">
        <v>243</v>
      </c>
      <c r="C33" s="425"/>
      <c r="D33" s="297"/>
      <c r="E33" s="298"/>
      <c r="F33" s="298"/>
      <c r="G33" s="298"/>
      <c r="H33" s="298"/>
      <c r="I33" s="298"/>
      <c r="J33" s="298"/>
      <c r="K33" s="298"/>
      <c r="L33" s="298"/>
      <c r="M33" s="298"/>
      <c r="N33" s="298"/>
      <c r="O33" s="298"/>
      <c r="P33" s="298"/>
      <c r="Q33" s="298"/>
      <c r="R33" s="298"/>
      <c r="S33" s="298"/>
      <c r="T33" s="295"/>
      <c r="U33" s="295"/>
      <c r="V33" s="295"/>
      <c r="W33" s="295"/>
      <c r="X33" s="295"/>
      <c r="Y33" s="295"/>
      <c r="Z33" s="295"/>
      <c r="AA33" s="295"/>
      <c r="AB33" s="295"/>
    </row>
    <row r="34" spans="1:28" s="313" customFormat="1" ht="118.15" customHeight="1" x14ac:dyDescent="0.2">
      <c r="A34" s="307"/>
      <c r="B34" s="308" t="s">
        <v>0</v>
      </c>
      <c r="C34" s="309" t="s">
        <v>1</v>
      </c>
      <c r="D34" s="310" t="s">
        <v>2</v>
      </c>
      <c r="E34" s="311" t="s">
        <v>139</v>
      </c>
      <c r="F34" s="311" t="s">
        <v>23</v>
      </c>
      <c r="G34" s="311" t="s">
        <v>140</v>
      </c>
      <c r="H34" s="311" t="s">
        <v>141</v>
      </c>
      <c r="I34" s="311" t="s">
        <v>142</v>
      </c>
      <c r="J34" s="311" t="s">
        <v>143</v>
      </c>
      <c r="K34" s="311" t="s">
        <v>144</v>
      </c>
      <c r="L34" s="311" t="s">
        <v>54</v>
      </c>
      <c r="M34" s="311" t="s">
        <v>145</v>
      </c>
      <c r="N34" s="311" t="s">
        <v>146</v>
      </c>
      <c r="O34" s="311" t="s">
        <v>24</v>
      </c>
      <c r="P34" s="311" t="s">
        <v>147</v>
      </c>
      <c r="Q34" s="311" t="s">
        <v>97</v>
      </c>
      <c r="R34" s="311" t="s">
        <v>98</v>
      </c>
      <c r="S34" s="311" t="s">
        <v>25</v>
      </c>
      <c r="T34" s="311" t="s">
        <v>240</v>
      </c>
      <c r="U34" s="311" t="s">
        <v>149</v>
      </c>
      <c r="V34" s="311" t="s">
        <v>241</v>
      </c>
      <c r="W34" s="311" t="s">
        <v>151</v>
      </c>
      <c r="X34" s="311" t="s">
        <v>152</v>
      </c>
      <c r="Y34" s="311" t="s">
        <v>153</v>
      </c>
      <c r="Z34" s="311" t="s">
        <v>154</v>
      </c>
      <c r="AA34" s="311" t="s">
        <v>163</v>
      </c>
      <c r="AB34" s="312" t="s">
        <v>9</v>
      </c>
    </row>
    <row r="35" spans="1:28" s="300" customFormat="1" ht="19.5" customHeight="1" x14ac:dyDescent="0.2">
      <c r="A35" s="279"/>
      <c r="B35" s="280"/>
      <c r="C35" s="281"/>
      <c r="D35" s="282"/>
      <c r="E35" s="283"/>
      <c r="F35" s="283"/>
      <c r="G35" s="283"/>
      <c r="H35" s="283"/>
      <c r="I35" s="283"/>
      <c r="J35" s="283"/>
      <c r="K35" s="283"/>
      <c r="L35" s="283"/>
      <c r="M35" s="284"/>
      <c r="N35" s="283"/>
      <c r="O35" s="283"/>
      <c r="P35" s="283"/>
      <c r="Q35" s="283"/>
      <c r="R35" s="283"/>
      <c r="S35" s="283"/>
      <c r="T35" s="283"/>
      <c r="U35" s="283"/>
      <c r="V35" s="283"/>
      <c r="W35" s="283"/>
      <c r="X35" s="283"/>
      <c r="Y35" s="283"/>
      <c r="Z35" s="283"/>
      <c r="AA35" s="283"/>
      <c r="AB35" s="285"/>
    </row>
    <row r="36" spans="1:28" s="300" customFormat="1" ht="19.5" customHeight="1" x14ac:dyDescent="0.2">
      <c r="A36" s="279"/>
      <c r="B36" s="280"/>
      <c r="C36" s="281"/>
      <c r="D36" s="282"/>
      <c r="E36" s="283"/>
      <c r="F36" s="283"/>
      <c r="G36" s="283"/>
      <c r="H36" s="283"/>
      <c r="I36" s="283"/>
      <c r="J36" s="283"/>
      <c r="K36" s="283"/>
      <c r="L36" s="283"/>
      <c r="M36" s="283"/>
      <c r="N36" s="283"/>
      <c r="O36" s="283"/>
      <c r="P36" s="283"/>
      <c r="Q36" s="283"/>
      <c r="R36" s="283"/>
      <c r="S36" s="283"/>
      <c r="T36" s="283"/>
      <c r="U36" s="283"/>
      <c r="V36" s="283"/>
      <c r="W36" s="283"/>
      <c r="X36" s="283"/>
      <c r="Y36" s="283"/>
      <c r="Z36" s="283"/>
      <c r="AA36" s="283"/>
      <c r="AB36" s="285"/>
    </row>
    <row r="37" spans="1:28" s="300" customFormat="1" ht="19.5" customHeight="1" x14ac:dyDescent="0.2">
      <c r="A37" s="279"/>
      <c r="B37" s="280"/>
      <c r="C37" s="281"/>
      <c r="D37" s="282"/>
      <c r="E37" s="283"/>
      <c r="F37" s="283"/>
      <c r="G37" s="283"/>
      <c r="H37" s="283"/>
      <c r="I37" s="283"/>
      <c r="J37" s="283"/>
      <c r="K37" s="283"/>
      <c r="L37" s="283"/>
      <c r="M37" s="283"/>
      <c r="N37" s="283"/>
      <c r="O37" s="283"/>
      <c r="P37" s="283"/>
      <c r="Q37" s="283"/>
      <c r="R37" s="283"/>
      <c r="S37" s="283"/>
      <c r="T37" s="283"/>
      <c r="U37" s="283"/>
      <c r="V37" s="283"/>
      <c r="W37" s="283"/>
      <c r="X37" s="283"/>
      <c r="Y37" s="283"/>
      <c r="Z37" s="283"/>
      <c r="AA37" s="283"/>
      <c r="AB37" s="285"/>
    </row>
    <row r="38" spans="1:28" s="300" customFormat="1" ht="19.5" customHeight="1" x14ac:dyDescent="0.2">
      <c r="A38" s="279"/>
      <c r="B38" s="280"/>
      <c r="C38" s="281"/>
      <c r="D38" s="282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3"/>
      <c r="T38" s="283"/>
      <c r="U38" s="283"/>
      <c r="V38" s="283"/>
      <c r="W38" s="283"/>
      <c r="X38" s="283"/>
      <c r="Y38" s="283"/>
      <c r="Z38" s="283"/>
      <c r="AA38" s="283"/>
      <c r="AB38" s="285"/>
    </row>
    <row r="39" spans="1:28" s="300" customFormat="1" ht="19.5" customHeight="1" x14ac:dyDescent="0.2">
      <c r="A39" s="279"/>
      <c r="B39" s="280"/>
      <c r="C39" s="281"/>
      <c r="D39" s="282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  <c r="P39" s="283"/>
      <c r="Q39" s="283"/>
      <c r="R39" s="283"/>
      <c r="S39" s="283"/>
      <c r="T39" s="283"/>
      <c r="U39" s="283"/>
      <c r="V39" s="283"/>
      <c r="W39" s="283"/>
      <c r="X39" s="283"/>
      <c r="Y39" s="283"/>
      <c r="Z39" s="283"/>
      <c r="AA39" s="283"/>
      <c r="AB39" s="286">
        <f t="shared" ref="AB39" si="0">SUM(E39:AA39)</f>
        <v>0</v>
      </c>
    </row>
    <row r="40" spans="1:28" s="317" customFormat="1" ht="19.5" customHeight="1" x14ac:dyDescent="0.2">
      <c r="A40" s="314"/>
      <c r="B40" s="444"/>
      <c r="C40" s="444"/>
      <c r="D40" s="444"/>
      <c r="E40" s="315">
        <f t="shared" ref="E40:AA40" si="1">SUM(E35:E39)</f>
        <v>0</v>
      </c>
      <c r="F40" s="315">
        <f t="shared" si="1"/>
        <v>0</v>
      </c>
      <c r="G40" s="315">
        <f t="shared" si="1"/>
        <v>0</v>
      </c>
      <c r="H40" s="315">
        <f t="shared" si="1"/>
        <v>0</v>
      </c>
      <c r="I40" s="315">
        <f t="shared" si="1"/>
        <v>0</v>
      </c>
      <c r="J40" s="315">
        <f t="shared" si="1"/>
        <v>0</v>
      </c>
      <c r="K40" s="315">
        <f t="shared" si="1"/>
        <v>0</v>
      </c>
      <c r="L40" s="315">
        <f t="shared" si="1"/>
        <v>0</v>
      </c>
      <c r="M40" s="315">
        <f t="shared" si="1"/>
        <v>0</v>
      </c>
      <c r="N40" s="315">
        <f t="shared" si="1"/>
        <v>0</v>
      </c>
      <c r="O40" s="315">
        <f t="shared" si="1"/>
        <v>0</v>
      </c>
      <c r="P40" s="315">
        <f t="shared" si="1"/>
        <v>0</v>
      </c>
      <c r="Q40" s="315">
        <f t="shared" si="1"/>
        <v>0</v>
      </c>
      <c r="R40" s="315">
        <f t="shared" si="1"/>
        <v>0</v>
      </c>
      <c r="S40" s="315">
        <f t="shared" si="1"/>
        <v>0</v>
      </c>
      <c r="T40" s="315">
        <f t="shared" si="1"/>
        <v>0</v>
      </c>
      <c r="U40" s="315">
        <f t="shared" si="1"/>
        <v>0</v>
      </c>
      <c r="V40" s="315">
        <f t="shared" si="1"/>
        <v>0</v>
      </c>
      <c r="W40" s="315">
        <f t="shared" si="1"/>
        <v>0</v>
      </c>
      <c r="X40" s="315">
        <f t="shared" si="1"/>
        <v>0</v>
      </c>
      <c r="Y40" s="315">
        <f t="shared" si="1"/>
        <v>0</v>
      </c>
      <c r="Z40" s="315">
        <f t="shared" si="1"/>
        <v>0</v>
      </c>
      <c r="AA40" s="315">
        <f t="shared" si="1"/>
        <v>0</v>
      </c>
      <c r="AB40" s="316">
        <f>SUM(E40:AA40)</f>
        <v>0</v>
      </c>
    </row>
    <row r="41" spans="1:28" ht="13.9" customHeight="1" x14ac:dyDescent="0.3">
      <c r="A41" s="295"/>
      <c r="B41" s="295" t="s">
        <v>256</v>
      </c>
      <c r="C41" s="296"/>
      <c r="D41" s="297"/>
      <c r="E41" s="298"/>
      <c r="F41" s="295"/>
      <c r="G41" s="295"/>
      <c r="H41" s="295"/>
      <c r="I41" s="295"/>
      <c r="J41" s="295"/>
      <c r="K41" s="295"/>
      <c r="L41" s="298"/>
      <c r="M41" s="295"/>
      <c r="N41" s="295"/>
      <c r="O41" s="298"/>
      <c r="P41" s="298"/>
      <c r="Q41" s="298"/>
      <c r="R41" s="295"/>
      <c r="S41" s="295"/>
      <c r="T41" s="295"/>
      <c r="U41" s="295"/>
      <c r="V41" s="295"/>
      <c r="W41" s="295"/>
      <c r="X41" s="295"/>
      <c r="Y41" s="295"/>
      <c r="Z41" s="295"/>
      <c r="AA41" s="295"/>
      <c r="AB41" s="295"/>
    </row>
    <row r="42" spans="1:28" ht="13.9" customHeight="1" x14ac:dyDescent="0.3">
      <c r="A42" s="295"/>
      <c r="B42" s="439" t="s">
        <v>244</v>
      </c>
      <c r="C42" s="439"/>
      <c r="D42" s="439"/>
      <c r="E42" s="439"/>
      <c r="F42" s="439"/>
      <c r="G42" s="439"/>
      <c r="H42" s="439"/>
      <c r="I42" s="439"/>
      <c r="J42" s="439"/>
      <c r="K42" s="439"/>
      <c r="L42" s="439"/>
      <c r="M42" s="439"/>
      <c r="N42" s="295"/>
      <c r="O42" s="298"/>
      <c r="P42" s="298"/>
      <c r="Q42" s="298"/>
      <c r="R42" s="295"/>
      <c r="S42" s="295"/>
      <c r="T42" s="295"/>
      <c r="U42" s="295"/>
      <c r="V42" s="295"/>
      <c r="W42" s="295"/>
      <c r="X42" s="295"/>
      <c r="Y42" s="295"/>
      <c r="Z42" s="295"/>
      <c r="AA42" s="295"/>
      <c r="AB42" s="295"/>
    </row>
    <row r="43" spans="1:28" ht="13.9" customHeight="1" x14ac:dyDescent="0.3">
      <c r="A43" s="295"/>
      <c r="B43" s="439" t="s">
        <v>245</v>
      </c>
      <c r="C43" s="439"/>
      <c r="D43" s="439"/>
      <c r="E43" s="439"/>
      <c r="F43" s="439"/>
      <c r="G43" s="439"/>
      <c r="H43" s="439"/>
      <c r="I43" s="439"/>
      <c r="J43" s="439"/>
      <c r="K43" s="439"/>
      <c r="L43" s="439"/>
      <c r="M43" s="439"/>
      <c r="N43" s="295"/>
      <c r="O43" s="298"/>
      <c r="P43" s="298"/>
      <c r="Q43" s="298"/>
      <c r="R43" s="295"/>
      <c r="S43" s="295"/>
      <c r="T43" s="295"/>
      <c r="U43" s="295"/>
      <c r="V43" s="295"/>
      <c r="W43" s="295"/>
      <c r="X43" s="295"/>
      <c r="Y43" s="295"/>
      <c r="Z43" s="295"/>
      <c r="AA43" s="295"/>
      <c r="AB43" s="295"/>
    </row>
    <row r="44" spans="1:28" x14ac:dyDescent="0.3">
      <c r="A44" s="295"/>
      <c r="B44" s="425"/>
      <c r="C44" s="425"/>
      <c r="D44" s="425"/>
      <c r="E44" s="425"/>
      <c r="F44" s="425"/>
      <c r="G44" s="425"/>
      <c r="H44" s="425"/>
      <c r="I44" s="425"/>
      <c r="J44" s="425"/>
      <c r="K44" s="425"/>
      <c r="L44" s="425"/>
      <c r="M44" s="425"/>
      <c r="N44" s="295"/>
      <c r="O44" s="298"/>
      <c r="P44" s="298"/>
      <c r="Q44" s="298"/>
      <c r="R44" s="295"/>
      <c r="S44" s="295"/>
      <c r="T44" s="295"/>
      <c r="U44" s="295"/>
      <c r="V44" s="295"/>
      <c r="W44" s="295"/>
      <c r="X44" s="295"/>
      <c r="Y44" s="295"/>
      <c r="Z44" s="295"/>
      <c r="AA44" s="295"/>
      <c r="AB44" s="295"/>
    </row>
    <row r="45" spans="1:28" ht="11.25" customHeight="1" x14ac:dyDescent="0.3">
      <c r="A45" s="295"/>
      <c r="B45" s="425" t="s">
        <v>246</v>
      </c>
      <c r="C45" s="425"/>
      <c r="D45" s="425"/>
      <c r="E45" s="425"/>
      <c r="F45" s="425"/>
      <c r="G45" s="425"/>
      <c r="H45" s="425"/>
      <c r="I45" s="425"/>
      <c r="J45" s="425"/>
      <c r="K45" s="425"/>
      <c r="L45" s="425"/>
      <c r="M45" s="425"/>
      <c r="N45" s="295"/>
      <c r="O45" s="298"/>
      <c r="P45" s="298"/>
      <c r="Q45" s="298"/>
      <c r="R45" s="295"/>
      <c r="S45" s="295"/>
      <c r="T45" s="295"/>
      <c r="U45" s="295"/>
      <c r="V45" s="295"/>
      <c r="W45" s="295"/>
      <c r="X45" s="295"/>
      <c r="Y45" s="295"/>
      <c r="Z45" s="295"/>
      <c r="AA45" s="295"/>
      <c r="AB45" s="295"/>
    </row>
    <row r="46" spans="1:28" x14ac:dyDescent="0.3">
      <c r="A46" s="295"/>
      <c r="B46" s="429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431"/>
      <c r="N46" s="295"/>
      <c r="O46" s="298"/>
      <c r="P46" s="298"/>
      <c r="Q46" s="298"/>
      <c r="R46" s="295"/>
      <c r="S46" s="295"/>
      <c r="T46" s="295"/>
      <c r="U46" s="295"/>
      <c r="V46" s="295"/>
      <c r="W46" s="295"/>
      <c r="X46" s="295"/>
      <c r="Y46" s="295"/>
      <c r="Z46" s="295"/>
      <c r="AA46" s="295"/>
      <c r="AB46" s="295"/>
    </row>
    <row r="47" spans="1:28" x14ac:dyDescent="0.3">
      <c r="A47" s="295"/>
      <c r="B47" s="318"/>
      <c r="C47" s="319" t="s">
        <v>11</v>
      </c>
      <c r="D47" s="320" t="s">
        <v>10</v>
      </c>
      <c r="E47" s="432" t="s">
        <v>304</v>
      </c>
      <c r="F47" s="432"/>
      <c r="G47" s="432"/>
      <c r="H47" s="432"/>
      <c r="I47" s="432"/>
      <c r="J47" s="432"/>
      <c r="K47" s="432"/>
      <c r="L47" s="432"/>
      <c r="M47" s="321"/>
      <c r="N47" s="295"/>
      <c r="O47" s="298"/>
      <c r="P47" s="298"/>
      <c r="Q47" s="298"/>
      <c r="R47" s="295"/>
      <c r="S47" s="295"/>
      <c r="T47" s="295"/>
      <c r="U47" s="295"/>
      <c r="V47" s="295"/>
      <c r="W47" s="295"/>
      <c r="X47" s="295"/>
      <c r="Y47" s="295"/>
      <c r="Z47" s="295"/>
      <c r="AA47" s="295"/>
      <c r="AB47" s="295"/>
    </row>
    <row r="48" spans="1:28" x14ac:dyDescent="0.3">
      <c r="A48" s="295"/>
      <c r="B48" s="318"/>
      <c r="C48" s="319"/>
      <c r="D48" s="320"/>
      <c r="E48" s="433"/>
      <c r="F48" s="433"/>
      <c r="G48" s="433"/>
      <c r="H48" s="433"/>
      <c r="I48" s="433"/>
      <c r="J48" s="433"/>
      <c r="K48" s="433"/>
      <c r="L48" s="433"/>
      <c r="M48" s="321"/>
      <c r="N48" s="295"/>
      <c r="O48" s="298"/>
      <c r="P48" s="298"/>
      <c r="Q48" s="298"/>
      <c r="R48" s="295"/>
      <c r="S48" s="295"/>
      <c r="T48" s="295"/>
      <c r="U48" s="295"/>
      <c r="V48" s="295"/>
      <c r="W48" s="295"/>
      <c r="X48" s="295"/>
      <c r="Y48" s="295"/>
      <c r="Z48" s="295"/>
      <c r="AA48" s="295"/>
      <c r="AB48" s="295"/>
    </row>
    <row r="49" spans="1:28" x14ac:dyDescent="0.3">
      <c r="A49" s="295"/>
      <c r="B49" s="318"/>
      <c r="C49" s="319"/>
      <c r="D49" s="320"/>
      <c r="E49" s="434"/>
      <c r="F49" s="434"/>
      <c r="G49" s="434"/>
      <c r="H49" s="434"/>
      <c r="I49" s="434"/>
      <c r="J49" s="434"/>
      <c r="K49" s="434"/>
      <c r="L49" s="434"/>
      <c r="M49" s="321"/>
      <c r="N49" s="295"/>
      <c r="O49" s="298"/>
      <c r="P49" s="298"/>
      <c r="Q49" s="298"/>
      <c r="R49" s="295"/>
      <c r="S49" s="295"/>
      <c r="T49" s="295"/>
      <c r="U49" s="295"/>
      <c r="V49" s="295"/>
      <c r="W49" s="295"/>
      <c r="X49" s="295"/>
      <c r="Y49" s="295"/>
      <c r="Z49" s="295"/>
      <c r="AA49" s="295"/>
      <c r="AB49" s="295"/>
    </row>
    <row r="50" spans="1:28" x14ac:dyDescent="0.3">
      <c r="A50" s="295"/>
      <c r="B50" s="318"/>
      <c r="C50" s="319"/>
      <c r="D50" s="320"/>
      <c r="E50" s="434"/>
      <c r="F50" s="434"/>
      <c r="G50" s="434"/>
      <c r="H50" s="434"/>
      <c r="I50" s="434"/>
      <c r="J50" s="434"/>
      <c r="K50" s="434"/>
      <c r="L50" s="434"/>
      <c r="M50" s="321"/>
      <c r="N50" s="295"/>
      <c r="O50" s="298"/>
      <c r="P50" s="298"/>
      <c r="Q50" s="298"/>
      <c r="R50" s="295"/>
      <c r="S50" s="295"/>
      <c r="T50" s="295"/>
      <c r="U50" s="295"/>
      <c r="V50" s="295"/>
      <c r="W50" s="295"/>
      <c r="X50" s="295"/>
      <c r="Y50" s="295"/>
      <c r="Z50" s="295"/>
      <c r="AA50" s="295"/>
      <c r="AB50" s="295"/>
    </row>
    <row r="51" spans="1:28" x14ac:dyDescent="0.3">
      <c r="A51" s="295"/>
      <c r="B51" s="318"/>
      <c r="C51" s="319" t="s">
        <v>12</v>
      </c>
      <c r="D51" s="320" t="s">
        <v>10</v>
      </c>
      <c r="E51" s="435"/>
      <c r="F51" s="435"/>
      <c r="G51" s="435"/>
      <c r="H51" s="435"/>
      <c r="I51" s="435"/>
      <c r="J51" s="435"/>
      <c r="K51" s="435"/>
      <c r="L51" s="435"/>
      <c r="M51" s="321"/>
      <c r="N51" s="295"/>
      <c r="O51" s="298"/>
      <c r="P51" s="298"/>
      <c r="Q51" s="298"/>
      <c r="R51" s="295"/>
      <c r="S51" s="295"/>
      <c r="T51" s="295"/>
      <c r="U51" s="295"/>
      <c r="V51" s="295"/>
      <c r="W51" s="295"/>
      <c r="X51" s="295"/>
      <c r="Y51" s="295"/>
      <c r="Z51" s="295"/>
      <c r="AA51" s="295"/>
      <c r="AB51" s="295"/>
    </row>
    <row r="52" spans="1:28" x14ac:dyDescent="0.3">
      <c r="A52" s="295"/>
      <c r="B52" s="436"/>
      <c r="C52" s="437"/>
      <c r="D52" s="437"/>
      <c r="E52" s="437"/>
      <c r="F52" s="437"/>
      <c r="G52" s="437"/>
      <c r="H52" s="437"/>
      <c r="I52" s="437"/>
      <c r="J52" s="437"/>
      <c r="K52" s="437"/>
      <c r="L52" s="437"/>
      <c r="M52" s="438"/>
      <c r="N52" s="295"/>
      <c r="O52" s="298"/>
      <c r="P52" s="298"/>
      <c r="Q52" s="298"/>
      <c r="R52" s="295"/>
      <c r="S52" s="295"/>
      <c r="T52" s="295"/>
      <c r="U52" s="295"/>
      <c r="V52" s="295"/>
      <c r="W52" s="295"/>
      <c r="X52" s="295"/>
      <c r="Y52" s="295"/>
      <c r="Z52" s="295"/>
      <c r="AA52" s="295"/>
      <c r="AB52" s="295"/>
    </row>
    <row r="53" spans="1:28" x14ac:dyDescent="0.3">
      <c r="A53" s="295"/>
      <c r="B53" s="295"/>
      <c r="C53" s="296"/>
      <c r="D53" s="297"/>
      <c r="E53" s="295"/>
      <c r="F53" s="295"/>
      <c r="G53" s="295"/>
      <c r="H53" s="295"/>
      <c r="I53" s="295"/>
      <c r="J53" s="295"/>
      <c r="K53" s="295"/>
      <c r="L53" s="298"/>
      <c r="M53" s="298"/>
      <c r="N53" s="295"/>
      <c r="O53" s="298"/>
      <c r="P53" s="298"/>
      <c r="Q53" s="298"/>
      <c r="R53" s="295"/>
      <c r="S53" s="295"/>
      <c r="T53" s="295"/>
      <c r="U53" s="295"/>
      <c r="V53" s="295"/>
      <c r="W53" s="295"/>
      <c r="X53" s="295"/>
      <c r="Y53" s="295"/>
      <c r="Z53" s="295"/>
      <c r="AA53" s="295"/>
      <c r="AB53" s="295"/>
    </row>
    <row r="54" spans="1:28" ht="11.25" customHeight="1" x14ac:dyDescent="0.3">
      <c r="A54" s="295"/>
      <c r="B54" s="440" t="s">
        <v>13</v>
      </c>
      <c r="C54" s="441"/>
      <c r="D54" s="441"/>
      <c r="E54" s="441"/>
      <c r="F54" s="441"/>
      <c r="G54" s="441"/>
      <c r="H54" s="441"/>
      <c r="I54" s="441"/>
      <c r="J54" s="441"/>
      <c r="K54" s="441"/>
      <c r="L54" s="441"/>
      <c r="M54" s="442"/>
      <c r="N54" s="295"/>
      <c r="O54" s="298"/>
      <c r="P54" s="298"/>
      <c r="Q54" s="298"/>
      <c r="R54" s="295"/>
      <c r="S54" s="295"/>
      <c r="T54" s="295"/>
      <c r="U54" s="295"/>
      <c r="V54" s="295"/>
      <c r="W54" s="295"/>
      <c r="X54" s="295"/>
      <c r="Y54" s="295"/>
      <c r="Z54" s="295"/>
      <c r="AA54" s="295"/>
      <c r="AB54" s="295"/>
    </row>
    <row r="55" spans="1:28" ht="24.75" customHeight="1" x14ac:dyDescent="0.3">
      <c r="A55" s="295"/>
      <c r="B55" s="426" t="s">
        <v>257</v>
      </c>
      <c r="C55" s="427"/>
      <c r="D55" s="427"/>
      <c r="E55" s="427"/>
      <c r="F55" s="427"/>
      <c r="G55" s="427"/>
      <c r="H55" s="427"/>
      <c r="I55" s="427"/>
      <c r="J55" s="427"/>
      <c r="K55" s="427"/>
      <c r="L55" s="427"/>
      <c r="M55" s="428"/>
      <c r="N55" s="295"/>
      <c r="O55" s="298"/>
      <c r="P55" s="298"/>
      <c r="Q55" s="298"/>
      <c r="R55" s="295"/>
      <c r="S55" s="295"/>
      <c r="T55" s="295"/>
      <c r="U55" s="295"/>
      <c r="V55" s="295"/>
      <c r="W55" s="295"/>
      <c r="X55" s="295"/>
      <c r="Y55" s="295"/>
      <c r="Z55" s="295"/>
      <c r="AA55" s="295"/>
      <c r="AB55" s="295"/>
    </row>
  </sheetData>
  <sheetProtection formatCells="0" formatColumns="0" formatRows="0" insertRows="0"/>
  <mergeCells count="43">
    <mergeCell ref="B33:C33"/>
    <mergeCell ref="A32:E32"/>
    <mergeCell ref="B40:D40"/>
    <mergeCell ref="B28:E28"/>
    <mergeCell ref="B15:E15"/>
    <mergeCell ref="B23:E23"/>
    <mergeCell ref="B19:E19"/>
    <mergeCell ref="B27:E27"/>
    <mergeCell ref="B20:E20"/>
    <mergeCell ref="B26:E26"/>
    <mergeCell ref="B25:E25"/>
    <mergeCell ref="B24:E24"/>
    <mergeCell ref="B22:E22"/>
    <mergeCell ref="H8:J8"/>
    <mergeCell ref="H7:L7"/>
    <mergeCell ref="B7:F7"/>
    <mergeCell ref="B8:E8"/>
    <mergeCell ref="B55:M55"/>
    <mergeCell ref="B46:M46"/>
    <mergeCell ref="E47:L47"/>
    <mergeCell ref="E48:L51"/>
    <mergeCell ref="B52:M52"/>
    <mergeCell ref="B45:M45"/>
    <mergeCell ref="B42:M42"/>
    <mergeCell ref="B43:M43"/>
    <mergeCell ref="B54:M54"/>
    <mergeCell ref="C30:E30"/>
    <mergeCell ref="B44:M44"/>
    <mergeCell ref="B29:E29"/>
    <mergeCell ref="C5:F5"/>
    <mergeCell ref="B1:D1"/>
    <mergeCell ref="C3:F3"/>
    <mergeCell ref="C4:F4"/>
    <mergeCell ref="B21:E21"/>
    <mergeCell ref="B9:E9"/>
    <mergeCell ref="B17:E17"/>
    <mergeCell ref="B14:E14"/>
    <mergeCell ref="B16:E16"/>
    <mergeCell ref="B18:E18"/>
    <mergeCell ref="B10:E10"/>
    <mergeCell ref="B11:E11"/>
    <mergeCell ref="B12:E12"/>
    <mergeCell ref="B13:E13"/>
  </mergeCells>
  <phoneticPr fontId="1" type="noConversion"/>
  <printOptions horizontalCentered="1"/>
  <pageMargins left="0" right="0" top="0.59055118110236227" bottom="0.19685039370078741" header="0" footer="0"/>
  <pageSetup paperSize="256" scale="35" orientation="landscape" r:id="rId1"/>
  <headerFooter alignWithMargins="0">
    <oddHeader xml:space="preserve">&amp;L&amp;G&amp;CDETALLE DE GASTOS DE LOS ORGANISMOS INTERMEDIARIOS
FONDO DE SOLIDARIDAD E INVERSIÓN SOCIAL - FOSIS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M107"/>
  <sheetViews>
    <sheetView showGridLines="0" view="pageBreakPreview" topLeftCell="A34" zoomScaleNormal="100" zoomScaleSheetLayoutView="100" workbookViewId="0">
      <selection activeCell="F45" sqref="F45"/>
    </sheetView>
  </sheetViews>
  <sheetFormatPr baseColWidth="10" defaultColWidth="11.42578125" defaultRowHeight="11.25" x14ac:dyDescent="0.2"/>
  <cols>
    <col min="1" max="1" width="6.28515625" style="4" customWidth="1"/>
    <col min="2" max="2" width="17.5703125" style="4" bestFit="1" customWidth="1"/>
    <col min="3" max="3" width="24.7109375" style="4" customWidth="1"/>
    <col min="4" max="4" width="8.7109375" style="4" bestFit="1" customWidth="1"/>
    <col min="5" max="5" width="13" style="4" customWidth="1"/>
    <col min="6" max="7" width="12.140625" style="4" customWidth="1"/>
    <col min="8" max="8" width="13.7109375" style="5" customWidth="1"/>
    <col min="9" max="9" width="11.7109375" style="5" customWidth="1"/>
    <col min="10" max="16384" width="11.42578125" style="4"/>
  </cols>
  <sheetData>
    <row r="1" spans="1:13" ht="11.25" customHeight="1" x14ac:dyDescent="0.2">
      <c r="A1" s="63"/>
      <c r="B1" s="448" t="s">
        <v>57</v>
      </c>
      <c r="C1" s="448"/>
      <c r="D1" s="448"/>
      <c r="E1" s="488" t="str">
        <f>+IF(Resumen!G2=0,"",Resumen!G2)</f>
        <v/>
      </c>
      <c r="F1" s="488"/>
      <c r="G1" s="488"/>
      <c r="H1" s="488"/>
      <c r="I1" s="488"/>
      <c r="J1" s="63"/>
      <c r="K1" s="63"/>
      <c r="L1" s="63"/>
      <c r="M1" s="63"/>
    </row>
    <row r="2" spans="1:13" x14ac:dyDescent="0.2">
      <c r="A2" s="63"/>
      <c r="B2" s="104" t="s">
        <v>238</v>
      </c>
      <c r="C2" s="82" t="s">
        <v>253</v>
      </c>
      <c r="D2" s="83">
        <f>+Resumen!C2</f>
        <v>44501</v>
      </c>
      <c r="E2" s="84" t="s">
        <v>239</v>
      </c>
      <c r="F2" s="83">
        <f>+Resumen!E2</f>
        <v>44530</v>
      </c>
      <c r="G2" s="63"/>
      <c r="H2" s="64"/>
      <c r="I2" s="64"/>
      <c r="J2" s="63"/>
      <c r="K2" s="63"/>
      <c r="L2" s="63"/>
      <c r="M2" s="63"/>
    </row>
    <row r="3" spans="1:13" ht="11.25" customHeight="1" x14ac:dyDescent="0.2">
      <c r="A3" s="63"/>
      <c r="B3" s="86" t="s">
        <v>4</v>
      </c>
      <c r="C3" s="491" t="str">
        <f>+Resumen!B3</f>
        <v>QUALITY &amp; INNOVATION CONSULTORES SpA</v>
      </c>
      <c r="D3" s="492"/>
      <c r="E3" s="492"/>
      <c r="F3" s="492"/>
      <c r="G3" s="492"/>
      <c r="H3" s="492"/>
      <c r="I3" s="493"/>
      <c r="J3" s="63"/>
      <c r="K3" s="63"/>
      <c r="L3" s="63"/>
      <c r="M3" s="63"/>
    </row>
    <row r="4" spans="1:13" ht="11.25" customHeight="1" x14ac:dyDescent="0.2">
      <c r="A4" s="63"/>
      <c r="B4" s="86" t="s">
        <v>5</v>
      </c>
      <c r="C4" s="491" t="str">
        <f>+Resumen!B4</f>
        <v>RAUL CERDA TORRES</v>
      </c>
      <c r="D4" s="492"/>
      <c r="E4" s="492"/>
      <c r="F4" s="492"/>
      <c r="G4" s="492"/>
      <c r="H4" s="492"/>
      <c r="I4" s="493"/>
      <c r="J4" s="63"/>
      <c r="K4" s="63"/>
      <c r="L4" s="63"/>
      <c r="M4" s="63"/>
    </row>
    <row r="5" spans="1:13" x14ac:dyDescent="0.2">
      <c r="A5" s="63"/>
      <c r="B5" s="86" t="s">
        <v>232</v>
      </c>
      <c r="C5" s="491" t="str">
        <f>+Resumen!B5</f>
        <v>13.730101.00476-21</v>
      </c>
      <c r="D5" s="492"/>
      <c r="E5" s="492"/>
      <c r="F5" s="492"/>
      <c r="G5" s="492"/>
      <c r="H5" s="492"/>
      <c r="I5" s="493"/>
      <c r="J5" s="63"/>
      <c r="K5" s="63"/>
      <c r="L5" s="63"/>
      <c r="M5" s="63"/>
    </row>
    <row r="6" spans="1:13" ht="10.5" customHeight="1" x14ac:dyDescent="0.2">
      <c r="A6" s="63"/>
      <c r="B6" s="63"/>
      <c r="C6" s="63"/>
      <c r="D6" s="63"/>
      <c r="E6" s="63"/>
      <c r="F6" s="63"/>
      <c r="G6" s="63"/>
      <c r="H6" s="64"/>
      <c r="I6" s="64"/>
      <c r="J6" s="63"/>
      <c r="K6" s="63"/>
      <c r="L6" s="63"/>
      <c r="M6" s="63"/>
    </row>
    <row r="7" spans="1:13" ht="15.75" customHeight="1" x14ac:dyDescent="0.2">
      <c r="A7" s="63"/>
      <c r="B7" s="448" t="s">
        <v>254</v>
      </c>
      <c r="C7" s="467"/>
      <c r="D7" s="467"/>
      <c r="E7" s="467"/>
      <c r="F7" s="467"/>
      <c r="G7" s="467"/>
      <c r="H7" s="467"/>
      <c r="I7" s="467"/>
      <c r="J7" s="63"/>
      <c r="K7" s="63"/>
      <c r="L7" s="63"/>
      <c r="M7" s="63"/>
    </row>
    <row r="8" spans="1:13" ht="12.75" customHeight="1" x14ac:dyDescent="0.2">
      <c r="A8" s="63"/>
      <c r="B8" s="489" t="s">
        <v>155</v>
      </c>
      <c r="C8" s="375"/>
      <c r="D8" s="375"/>
      <c r="E8" s="375"/>
      <c r="F8" s="87">
        <f>+I24</f>
        <v>0</v>
      </c>
      <c r="G8" s="63"/>
      <c r="H8" s="64"/>
      <c r="I8" s="64"/>
      <c r="J8" s="63"/>
      <c r="K8" s="63"/>
      <c r="L8" s="63"/>
      <c r="M8" s="63"/>
    </row>
    <row r="9" spans="1:13" ht="12.75" customHeight="1" x14ac:dyDescent="0.2">
      <c r="A9" s="63"/>
      <c r="B9" s="375" t="s">
        <v>26</v>
      </c>
      <c r="C9" s="375" t="s">
        <v>26</v>
      </c>
      <c r="D9" s="375" t="s">
        <v>26</v>
      </c>
      <c r="E9" s="375" t="s">
        <v>26</v>
      </c>
      <c r="F9" s="87">
        <f>I33</f>
        <v>0</v>
      </c>
      <c r="G9" s="63"/>
      <c r="H9" s="64"/>
      <c r="I9" s="64"/>
      <c r="J9" s="63"/>
      <c r="K9" s="63"/>
      <c r="L9" s="63"/>
      <c r="M9" s="63"/>
    </row>
    <row r="10" spans="1:13" ht="12.75" customHeight="1" x14ac:dyDescent="0.2">
      <c r="A10" s="63"/>
      <c r="B10" s="375" t="s">
        <v>28</v>
      </c>
      <c r="C10" s="375" t="s">
        <v>28</v>
      </c>
      <c r="D10" s="375" t="s">
        <v>28</v>
      </c>
      <c r="E10" s="375" t="s">
        <v>28</v>
      </c>
      <c r="F10" s="87">
        <f>I42</f>
        <v>730000</v>
      </c>
      <c r="G10" s="63"/>
      <c r="H10" s="64"/>
      <c r="I10" s="64"/>
      <c r="J10" s="63"/>
      <c r="K10" s="63"/>
      <c r="L10" s="63"/>
      <c r="M10" s="63"/>
    </row>
    <row r="11" spans="1:13" ht="12.75" customHeight="1" x14ac:dyDescent="0.2">
      <c r="A11" s="63"/>
      <c r="B11" s="490" t="s">
        <v>99</v>
      </c>
      <c r="C11" s="490" t="s">
        <v>99</v>
      </c>
      <c r="D11" s="490" t="s">
        <v>99</v>
      </c>
      <c r="E11" s="490" t="s">
        <v>99</v>
      </c>
      <c r="F11" s="105">
        <f>+I51</f>
        <v>680000</v>
      </c>
      <c r="G11" s="63"/>
      <c r="H11" s="64"/>
      <c r="I11" s="64"/>
      <c r="J11" s="63"/>
      <c r="K11" s="63"/>
      <c r="L11" s="63"/>
      <c r="M11" s="63"/>
    </row>
    <row r="12" spans="1:13" ht="12.75" customHeight="1" x14ac:dyDescent="0.2">
      <c r="A12" s="63"/>
      <c r="B12" s="375" t="s">
        <v>100</v>
      </c>
      <c r="C12" s="375" t="s">
        <v>100</v>
      </c>
      <c r="D12" s="375" t="s">
        <v>100</v>
      </c>
      <c r="E12" s="375" t="s">
        <v>100</v>
      </c>
      <c r="F12" s="87">
        <f>I65</f>
        <v>0</v>
      </c>
      <c r="G12" s="63"/>
      <c r="H12" s="64"/>
      <c r="I12" s="64"/>
      <c r="J12" s="63"/>
      <c r="K12" s="63"/>
      <c r="L12" s="63"/>
      <c r="M12" s="63"/>
    </row>
    <row r="13" spans="1:13" ht="12.75" customHeight="1" x14ac:dyDescent="0.2">
      <c r="A13" s="63"/>
      <c r="B13" s="375" t="s">
        <v>156</v>
      </c>
      <c r="C13" s="375" t="s">
        <v>156</v>
      </c>
      <c r="D13" s="375" t="s">
        <v>156</v>
      </c>
      <c r="E13" s="375" t="s">
        <v>156</v>
      </c>
      <c r="F13" s="87">
        <f>I75</f>
        <v>0</v>
      </c>
      <c r="G13" s="63"/>
      <c r="H13" s="64"/>
      <c r="I13" s="64"/>
      <c r="J13" s="63"/>
      <c r="K13" s="63"/>
      <c r="L13" s="63"/>
      <c r="M13" s="63"/>
    </row>
    <row r="14" spans="1:13" x14ac:dyDescent="0.2">
      <c r="A14" s="63"/>
      <c r="B14" s="55"/>
      <c r="C14" s="476" t="s">
        <v>14</v>
      </c>
      <c r="D14" s="477"/>
      <c r="E14" s="486"/>
      <c r="F14" s="106">
        <f>SUM(F8:F13)</f>
        <v>1410000</v>
      </c>
      <c r="G14" s="63"/>
      <c r="H14" s="64"/>
      <c r="I14" s="64"/>
      <c r="J14" s="63"/>
      <c r="K14" s="63"/>
      <c r="L14" s="63"/>
      <c r="M14" s="63"/>
    </row>
    <row r="15" spans="1:13" x14ac:dyDescent="0.2">
      <c r="A15" s="63"/>
      <c r="B15" s="55"/>
      <c r="C15" s="55"/>
      <c r="D15" s="55"/>
      <c r="E15" s="55"/>
      <c r="F15" s="55"/>
      <c r="G15" s="63"/>
      <c r="H15" s="64"/>
      <c r="I15" s="64"/>
      <c r="J15" s="63"/>
      <c r="K15" s="63"/>
      <c r="L15" s="63"/>
      <c r="M15" s="63"/>
    </row>
    <row r="16" spans="1:13" x14ac:dyDescent="0.2">
      <c r="A16" s="63"/>
      <c r="B16" s="448" t="s">
        <v>179</v>
      </c>
      <c r="C16" s="449"/>
      <c r="D16" s="449"/>
      <c r="E16" s="449"/>
      <c r="F16" s="446" t="s">
        <v>236</v>
      </c>
      <c r="G16" s="447"/>
      <c r="H16" s="64"/>
      <c r="I16" s="64"/>
      <c r="J16" s="63"/>
      <c r="K16" s="63"/>
      <c r="L16" s="63"/>
      <c r="M16" s="63"/>
    </row>
    <row r="17" spans="1:13" s="18" customFormat="1" ht="45" x14ac:dyDescent="0.2">
      <c r="A17" s="81"/>
      <c r="B17" s="107" t="s">
        <v>1</v>
      </c>
      <c r="C17" s="454" t="s">
        <v>247</v>
      </c>
      <c r="D17" s="455"/>
      <c r="E17" s="455"/>
      <c r="F17" s="107" t="s">
        <v>7</v>
      </c>
      <c r="G17" s="107" t="s">
        <v>8</v>
      </c>
      <c r="H17" s="108" t="s">
        <v>48</v>
      </c>
      <c r="I17" s="108" t="s">
        <v>248</v>
      </c>
      <c r="J17" s="81"/>
      <c r="K17" s="81"/>
      <c r="L17" s="81"/>
      <c r="M17" s="81"/>
    </row>
    <row r="18" spans="1:13" x14ac:dyDescent="0.2">
      <c r="A18" s="63"/>
      <c r="B18" s="33"/>
      <c r="C18" s="451"/>
      <c r="D18" s="451"/>
      <c r="E18" s="451"/>
      <c r="F18" s="34"/>
      <c r="G18" s="34"/>
      <c r="H18" s="31"/>
      <c r="I18" s="31"/>
      <c r="J18" s="63"/>
      <c r="K18" s="63"/>
      <c r="L18" s="63"/>
      <c r="M18" s="63"/>
    </row>
    <row r="19" spans="1:13" x14ac:dyDescent="0.2">
      <c r="A19" s="63"/>
      <c r="B19" s="226"/>
      <c r="C19" s="451"/>
      <c r="D19" s="451"/>
      <c r="E19" s="451"/>
      <c r="F19" s="34"/>
      <c r="G19" s="34"/>
      <c r="H19" s="31"/>
      <c r="I19" s="31"/>
      <c r="J19" s="63"/>
      <c r="K19" s="63"/>
      <c r="L19" s="63"/>
      <c r="M19" s="63"/>
    </row>
    <row r="20" spans="1:13" x14ac:dyDescent="0.2">
      <c r="A20" s="63"/>
      <c r="B20" s="33"/>
      <c r="C20" s="445"/>
      <c r="D20" s="445"/>
      <c r="E20" s="445"/>
      <c r="F20" s="218"/>
      <c r="G20" s="234"/>
      <c r="H20" s="30"/>
      <c r="I20" s="30"/>
      <c r="J20" s="63"/>
      <c r="K20" s="63"/>
      <c r="L20" s="63"/>
      <c r="M20" s="63"/>
    </row>
    <row r="21" spans="1:13" x14ac:dyDescent="0.2">
      <c r="A21" s="217"/>
      <c r="B21" s="33"/>
      <c r="C21" s="445"/>
      <c r="D21" s="445"/>
      <c r="E21" s="445"/>
      <c r="F21" s="218"/>
      <c r="G21" s="218"/>
      <c r="H21" s="30"/>
      <c r="I21" s="30"/>
      <c r="J21" s="217"/>
      <c r="K21" s="217"/>
      <c r="L21" s="217"/>
      <c r="M21" s="217"/>
    </row>
    <row r="22" spans="1:13" x14ac:dyDescent="0.2">
      <c r="A22" s="63"/>
      <c r="B22" s="33"/>
      <c r="C22" s="445"/>
      <c r="D22" s="445"/>
      <c r="E22" s="445"/>
      <c r="F22" s="218"/>
      <c r="G22" s="42"/>
      <c r="H22" s="30"/>
      <c r="I22" s="30"/>
      <c r="J22" s="63"/>
      <c r="K22" s="63"/>
      <c r="L22" s="63"/>
      <c r="M22" s="63"/>
    </row>
    <row r="23" spans="1:13" x14ac:dyDescent="0.2">
      <c r="A23" s="63"/>
      <c r="B23" s="33"/>
      <c r="C23" s="445"/>
      <c r="D23" s="445"/>
      <c r="E23" s="445"/>
      <c r="F23" s="218"/>
      <c r="G23" s="34"/>
      <c r="H23" s="31"/>
      <c r="I23" s="31"/>
      <c r="J23" s="63"/>
      <c r="K23" s="63"/>
      <c r="L23" s="63"/>
      <c r="M23" s="63"/>
    </row>
    <row r="24" spans="1:13" x14ac:dyDescent="0.2">
      <c r="A24" s="63"/>
      <c r="B24" s="63"/>
      <c r="C24" s="450"/>
      <c r="D24" s="450"/>
      <c r="E24" s="450"/>
      <c r="F24" s="63"/>
      <c r="G24" s="109" t="s">
        <v>9</v>
      </c>
      <c r="H24" s="106">
        <f>SUM(H18:H23)</f>
        <v>0</v>
      </c>
      <c r="I24" s="106">
        <f>SUM(I18:I23)</f>
        <v>0</v>
      </c>
      <c r="J24" s="63"/>
      <c r="K24" s="63"/>
      <c r="L24" s="63"/>
      <c r="M24" s="63"/>
    </row>
    <row r="25" spans="1:13" x14ac:dyDescent="0.2">
      <c r="A25" s="63"/>
      <c r="B25" s="63"/>
      <c r="C25" s="110"/>
      <c r="D25" s="110"/>
      <c r="E25" s="110"/>
      <c r="F25" s="63"/>
      <c r="G25" s="109"/>
      <c r="H25" s="111"/>
      <c r="I25" s="111"/>
      <c r="J25" s="63"/>
      <c r="K25" s="63"/>
      <c r="L25" s="63"/>
      <c r="M25" s="63"/>
    </row>
    <row r="26" spans="1:13" x14ac:dyDescent="0.2">
      <c r="A26" s="63"/>
      <c r="B26" s="449" t="s">
        <v>30</v>
      </c>
      <c r="C26" s="449"/>
      <c r="D26" s="449"/>
      <c r="E26" s="449"/>
      <c r="F26" s="446" t="s">
        <v>236</v>
      </c>
      <c r="G26" s="447"/>
      <c r="H26" s="64"/>
      <c r="I26" s="64"/>
      <c r="J26" s="63"/>
      <c r="K26" s="63"/>
      <c r="L26" s="63"/>
      <c r="M26" s="63"/>
    </row>
    <row r="27" spans="1:13" ht="45" x14ac:dyDescent="0.2">
      <c r="A27" s="63"/>
      <c r="B27" s="107" t="s">
        <v>1</v>
      </c>
      <c r="C27" s="454" t="s">
        <v>247</v>
      </c>
      <c r="D27" s="455"/>
      <c r="E27" s="455"/>
      <c r="F27" s="107" t="s">
        <v>7</v>
      </c>
      <c r="G27" s="107" t="s">
        <v>8</v>
      </c>
      <c r="H27" s="108" t="s">
        <v>48</v>
      </c>
      <c r="I27" s="108" t="s">
        <v>248</v>
      </c>
      <c r="J27" s="63"/>
      <c r="K27" s="63"/>
      <c r="L27" s="63"/>
      <c r="M27" s="63"/>
    </row>
    <row r="28" spans="1:13" x14ac:dyDescent="0.2">
      <c r="A28" s="63"/>
      <c r="B28" s="33"/>
      <c r="C28" s="445"/>
      <c r="D28" s="445"/>
      <c r="E28" s="445"/>
      <c r="F28" s="42"/>
      <c r="G28" s="234"/>
      <c r="H28" s="30"/>
      <c r="I28" s="30"/>
      <c r="J28" s="63"/>
      <c r="K28" s="63"/>
      <c r="L28" s="63"/>
      <c r="M28" s="63"/>
    </row>
    <row r="29" spans="1:13" x14ac:dyDescent="0.2">
      <c r="A29" s="63"/>
      <c r="B29" s="33"/>
      <c r="C29" s="445"/>
      <c r="D29" s="445"/>
      <c r="E29" s="445"/>
      <c r="F29" s="42"/>
      <c r="G29" s="234"/>
      <c r="H29" s="30"/>
      <c r="I29" s="30"/>
      <c r="J29" s="63"/>
      <c r="K29" s="63"/>
      <c r="L29" s="63"/>
      <c r="M29" s="63"/>
    </row>
    <row r="30" spans="1:13" x14ac:dyDescent="0.2">
      <c r="A30" s="63"/>
      <c r="B30" s="33"/>
      <c r="C30" s="445"/>
      <c r="D30" s="445"/>
      <c r="E30" s="445"/>
      <c r="F30" s="42"/>
      <c r="G30" s="234"/>
      <c r="H30" s="30"/>
      <c r="I30" s="30"/>
      <c r="J30" s="63"/>
      <c r="K30" s="63"/>
      <c r="L30" s="63"/>
      <c r="M30" s="63"/>
    </row>
    <row r="31" spans="1:13" x14ac:dyDescent="0.2">
      <c r="A31" s="63"/>
      <c r="B31" s="42"/>
      <c r="C31" s="445"/>
      <c r="D31" s="445"/>
      <c r="E31" s="445"/>
      <c r="F31" s="42"/>
      <c r="G31" s="42"/>
      <c r="H31" s="30"/>
      <c r="I31" s="30"/>
      <c r="J31" s="63"/>
      <c r="K31" s="63"/>
      <c r="L31" s="63"/>
      <c r="M31" s="63"/>
    </row>
    <row r="32" spans="1:13" x14ac:dyDescent="0.2">
      <c r="A32" s="63"/>
      <c r="B32" s="42"/>
      <c r="C32" s="445"/>
      <c r="D32" s="445"/>
      <c r="E32" s="445"/>
      <c r="F32" s="42"/>
      <c r="G32" s="42"/>
      <c r="H32" s="30"/>
      <c r="I32" s="30"/>
      <c r="J32" s="63"/>
      <c r="K32" s="63"/>
      <c r="L32" s="63"/>
      <c r="M32" s="63"/>
    </row>
    <row r="33" spans="1:13" x14ac:dyDescent="0.2">
      <c r="A33" s="63"/>
      <c r="B33" s="63"/>
      <c r="C33" s="450"/>
      <c r="D33" s="450"/>
      <c r="E33" s="450"/>
      <c r="F33" s="63"/>
      <c r="G33" s="109" t="s">
        <v>9</v>
      </c>
      <c r="H33" s="106">
        <f>SUM(H28:H32)</f>
        <v>0</v>
      </c>
      <c r="I33" s="106">
        <f>SUM(I28:I32)</f>
        <v>0</v>
      </c>
      <c r="J33" s="63"/>
      <c r="K33" s="63"/>
      <c r="L33" s="63"/>
      <c r="M33" s="63"/>
    </row>
    <row r="34" spans="1:13" x14ac:dyDescent="0.2">
      <c r="A34" s="63"/>
      <c r="B34" s="63"/>
      <c r="C34" s="110"/>
      <c r="D34" s="110"/>
      <c r="E34" s="110"/>
      <c r="F34" s="63"/>
      <c r="G34" s="109"/>
      <c r="H34" s="111"/>
      <c r="I34" s="111"/>
      <c r="J34" s="63"/>
      <c r="K34" s="63"/>
      <c r="L34" s="63"/>
      <c r="M34" s="63"/>
    </row>
    <row r="35" spans="1:13" x14ac:dyDescent="0.2">
      <c r="A35" s="63"/>
      <c r="B35" s="448" t="s">
        <v>181</v>
      </c>
      <c r="C35" s="449"/>
      <c r="D35" s="449"/>
      <c r="E35" s="449"/>
      <c r="F35" s="446" t="s">
        <v>236</v>
      </c>
      <c r="G35" s="447"/>
      <c r="H35" s="64"/>
      <c r="I35" s="64"/>
      <c r="J35" s="63"/>
      <c r="K35" s="63"/>
      <c r="L35" s="63"/>
      <c r="M35" s="63"/>
    </row>
    <row r="36" spans="1:13" ht="45" x14ac:dyDescent="0.2">
      <c r="A36" s="63"/>
      <c r="B36" s="107" t="s">
        <v>1</v>
      </c>
      <c r="C36" s="454" t="s">
        <v>247</v>
      </c>
      <c r="D36" s="455"/>
      <c r="E36" s="455"/>
      <c r="F36" s="107" t="s">
        <v>7</v>
      </c>
      <c r="G36" s="107" t="s">
        <v>8</v>
      </c>
      <c r="H36" s="108" t="s">
        <v>48</v>
      </c>
      <c r="I36" s="108" t="s">
        <v>248</v>
      </c>
      <c r="J36" s="63"/>
      <c r="K36" s="63"/>
      <c r="L36" s="63"/>
      <c r="M36" s="63"/>
    </row>
    <row r="37" spans="1:13" ht="22.5" x14ac:dyDescent="0.2">
      <c r="A37" s="63"/>
      <c r="B37" s="33">
        <v>44530</v>
      </c>
      <c r="C37" s="445" t="s">
        <v>318</v>
      </c>
      <c r="D37" s="445"/>
      <c r="E37" s="445"/>
      <c r="F37" s="218" t="s">
        <v>317</v>
      </c>
      <c r="G37" s="234">
        <v>79</v>
      </c>
      <c r="H37" s="30">
        <v>730000</v>
      </c>
      <c r="I37" s="30">
        <v>624150</v>
      </c>
      <c r="J37" s="63"/>
      <c r="K37" s="63"/>
      <c r="L37" s="63"/>
      <c r="M37" s="63"/>
    </row>
    <row r="38" spans="1:13" ht="22.5" x14ac:dyDescent="0.2">
      <c r="A38" s="63"/>
      <c r="B38" s="226">
        <v>44505</v>
      </c>
      <c r="C38" s="451" t="s">
        <v>323</v>
      </c>
      <c r="D38" s="451"/>
      <c r="E38" s="451"/>
      <c r="F38" s="34" t="s">
        <v>321</v>
      </c>
      <c r="G38" s="34">
        <v>7302578026</v>
      </c>
      <c r="H38" s="31">
        <v>763664</v>
      </c>
      <c r="I38" s="31">
        <v>105850</v>
      </c>
      <c r="J38" s="63"/>
      <c r="K38" s="63"/>
      <c r="L38" s="63"/>
      <c r="M38" s="63"/>
    </row>
    <row r="39" spans="1:13" x14ac:dyDescent="0.2">
      <c r="A39" s="63"/>
      <c r="B39" s="33"/>
      <c r="C39" s="445"/>
      <c r="D39" s="445"/>
      <c r="E39" s="445"/>
      <c r="F39" s="327"/>
      <c r="G39" s="327"/>
      <c r="H39" s="30"/>
      <c r="I39" s="30"/>
      <c r="J39" s="63"/>
      <c r="K39" s="63"/>
      <c r="L39" s="63"/>
      <c r="M39" s="63"/>
    </row>
    <row r="40" spans="1:13" x14ac:dyDescent="0.2">
      <c r="A40" s="63"/>
      <c r="B40" s="42"/>
      <c r="C40" s="445"/>
      <c r="D40" s="445"/>
      <c r="E40" s="445"/>
      <c r="F40" s="42"/>
      <c r="G40" s="42"/>
      <c r="H40" s="30"/>
      <c r="I40" s="30"/>
      <c r="J40" s="63"/>
      <c r="K40" s="63"/>
      <c r="L40" s="63"/>
      <c r="M40" s="63"/>
    </row>
    <row r="41" spans="1:13" x14ac:dyDescent="0.2">
      <c r="A41" s="63"/>
      <c r="B41" s="42"/>
      <c r="C41" s="445"/>
      <c r="D41" s="445"/>
      <c r="E41" s="445"/>
      <c r="F41" s="42"/>
      <c r="G41" s="42"/>
      <c r="H41" s="30"/>
      <c r="I41" s="30"/>
      <c r="J41" s="63"/>
      <c r="K41" s="63"/>
      <c r="L41" s="63"/>
      <c r="M41" s="63"/>
    </row>
    <row r="42" spans="1:13" x14ac:dyDescent="0.2">
      <c r="A42" s="63"/>
      <c r="B42" s="63"/>
      <c r="C42" s="450"/>
      <c r="D42" s="450"/>
      <c r="E42" s="450"/>
      <c r="F42" s="63"/>
      <c r="G42" s="109" t="s">
        <v>9</v>
      </c>
      <c r="H42" s="106">
        <f>SUM(H37:H41)</f>
        <v>1493664</v>
      </c>
      <c r="I42" s="106">
        <f>SUM(I37:I41)</f>
        <v>730000</v>
      </c>
      <c r="J42" s="63"/>
      <c r="K42" s="63"/>
      <c r="L42" s="63"/>
      <c r="M42" s="63"/>
    </row>
    <row r="43" spans="1:13" x14ac:dyDescent="0.2">
      <c r="A43" s="63"/>
      <c r="B43" s="63"/>
      <c r="C43" s="110"/>
      <c r="D43" s="110"/>
      <c r="E43" s="110"/>
      <c r="F43" s="63"/>
      <c r="G43" s="109"/>
      <c r="H43" s="111"/>
      <c r="I43" s="111"/>
      <c r="J43" s="63"/>
      <c r="K43" s="63"/>
      <c r="L43" s="63"/>
      <c r="M43" s="63"/>
    </row>
    <row r="44" spans="1:13" x14ac:dyDescent="0.2">
      <c r="A44" s="63"/>
      <c r="B44" s="456" t="s">
        <v>249</v>
      </c>
      <c r="C44" s="457"/>
      <c r="D44" s="457"/>
      <c r="E44" s="457"/>
      <c r="F44" s="446" t="s">
        <v>236</v>
      </c>
      <c r="G44" s="447"/>
      <c r="H44" s="112"/>
      <c r="I44" s="112"/>
      <c r="J44" s="63"/>
      <c r="K44" s="63"/>
      <c r="L44" s="63"/>
      <c r="M44" s="63"/>
    </row>
    <row r="45" spans="1:13" ht="45" x14ac:dyDescent="0.2">
      <c r="A45" s="63"/>
      <c r="B45" s="107" t="s">
        <v>1</v>
      </c>
      <c r="C45" s="454" t="s">
        <v>247</v>
      </c>
      <c r="D45" s="455"/>
      <c r="E45" s="455"/>
      <c r="F45" s="107" t="s">
        <v>7</v>
      </c>
      <c r="G45" s="107" t="s">
        <v>8</v>
      </c>
      <c r="H45" s="108" t="s">
        <v>48</v>
      </c>
      <c r="I45" s="108" t="s">
        <v>248</v>
      </c>
      <c r="J45" s="63"/>
      <c r="K45" s="63"/>
      <c r="L45" s="63"/>
      <c r="M45" s="63"/>
    </row>
    <row r="46" spans="1:13" ht="22.5" x14ac:dyDescent="0.2">
      <c r="A46" s="63"/>
      <c r="B46" s="33">
        <v>44530</v>
      </c>
      <c r="C46" s="451" t="s">
        <v>316</v>
      </c>
      <c r="D46" s="451"/>
      <c r="E46" s="451"/>
      <c r="F46" s="34" t="s">
        <v>317</v>
      </c>
      <c r="G46" s="34">
        <v>100</v>
      </c>
      <c r="H46" s="31">
        <v>680000</v>
      </c>
      <c r="I46" s="31">
        <v>601800</v>
      </c>
      <c r="J46" s="63"/>
      <c r="K46" s="63"/>
      <c r="L46" s="63"/>
      <c r="M46" s="63"/>
    </row>
    <row r="47" spans="1:13" ht="22.5" x14ac:dyDescent="0.2">
      <c r="A47" s="63"/>
      <c r="B47" s="226">
        <v>44505</v>
      </c>
      <c r="C47" s="451" t="s">
        <v>324</v>
      </c>
      <c r="D47" s="451"/>
      <c r="E47" s="451"/>
      <c r="F47" s="34" t="s">
        <v>321</v>
      </c>
      <c r="G47" s="34">
        <v>7302578026</v>
      </c>
      <c r="H47" s="31">
        <v>763664</v>
      </c>
      <c r="I47" s="31">
        <v>78200</v>
      </c>
      <c r="J47" s="63"/>
      <c r="K47" s="63"/>
      <c r="L47" s="63"/>
      <c r="M47" s="63"/>
    </row>
    <row r="48" spans="1:13" x14ac:dyDescent="0.2">
      <c r="A48" s="63"/>
      <c r="B48" s="33"/>
      <c r="C48" s="451"/>
      <c r="D48" s="451"/>
      <c r="E48" s="451"/>
      <c r="F48" s="34"/>
      <c r="G48" s="34"/>
      <c r="H48" s="31"/>
      <c r="I48" s="31"/>
      <c r="J48" s="63"/>
      <c r="K48" s="63"/>
      <c r="L48" s="63"/>
      <c r="M48" s="63"/>
    </row>
    <row r="49" spans="1:13" x14ac:dyDescent="0.2">
      <c r="A49" s="63"/>
      <c r="B49" s="34"/>
      <c r="C49" s="451"/>
      <c r="D49" s="451"/>
      <c r="E49" s="451"/>
      <c r="F49" s="34"/>
      <c r="G49" s="34"/>
      <c r="H49" s="31"/>
      <c r="I49" s="31"/>
      <c r="J49" s="63"/>
      <c r="K49" s="63"/>
      <c r="L49" s="63"/>
      <c r="M49" s="63"/>
    </row>
    <row r="50" spans="1:13" x14ac:dyDescent="0.2">
      <c r="A50" s="63"/>
      <c r="B50" s="34"/>
      <c r="C50" s="451"/>
      <c r="D50" s="451"/>
      <c r="E50" s="451"/>
      <c r="F50" s="34"/>
      <c r="G50" s="34"/>
      <c r="H50" s="31"/>
      <c r="I50" s="31"/>
      <c r="J50" s="63"/>
      <c r="K50" s="63"/>
      <c r="L50" s="63"/>
      <c r="M50" s="63"/>
    </row>
    <row r="51" spans="1:13" x14ac:dyDescent="0.2">
      <c r="A51" s="63"/>
      <c r="B51" s="113"/>
      <c r="C51" s="114"/>
      <c r="D51" s="114"/>
      <c r="E51" s="114"/>
      <c r="F51" s="113"/>
      <c r="G51" s="115" t="s">
        <v>9</v>
      </c>
      <c r="H51" s="116">
        <f>SUM(H46:H50)</f>
        <v>1443664</v>
      </c>
      <c r="I51" s="116">
        <f>SUM(I46:I50)</f>
        <v>680000</v>
      </c>
      <c r="J51" s="63"/>
      <c r="K51" s="63"/>
      <c r="L51" s="63"/>
      <c r="M51" s="63"/>
    </row>
    <row r="52" spans="1:13" x14ac:dyDescent="0.2">
      <c r="A52" s="63"/>
      <c r="B52" s="113"/>
      <c r="C52" s="114"/>
      <c r="D52" s="114"/>
      <c r="E52" s="114"/>
      <c r="F52" s="113"/>
      <c r="G52" s="113"/>
      <c r="H52" s="117"/>
      <c r="I52" s="117"/>
      <c r="J52" s="63"/>
      <c r="K52" s="63"/>
      <c r="L52" s="63"/>
      <c r="M52" s="63"/>
    </row>
    <row r="53" spans="1:13" x14ac:dyDescent="0.2">
      <c r="A53" s="63"/>
      <c r="B53" s="462" t="s">
        <v>255</v>
      </c>
      <c r="C53" s="462"/>
      <c r="D53" s="462"/>
      <c r="E53" s="462"/>
      <c r="F53" s="462"/>
      <c r="G53" s="462"/>
      <c r="H53" s="462"/>
      <c r="I53" s="462"/>
      <c r="J53" s="462"/>
      <c r="K53" s="462"/>
      <c r="L53" s="462"/>
      <c r="M53" s="462"/>
    </row>
    <row r="54" spans="1:13" x14ac:dyDescent="0.2">
      <c r="A54" s="63"/>
      <c r="B54" s="462" t="s">
        <v>252</v>
      </c>
      <c r="C54" s="462"/>
      <c r="D54" s="462"/>
      <c r="E54" s="462"/>
      <c r="F54" s="462"/>
      <c r="G54" s="462"/>
      <c r="H54" s="462"/>
      <c r="I54" s="462"/>
      <c r="J54" s="462"/>
      <c r="K54" s="462"/>
      <c r="L54" s="462"/>
      <c r="M54" s="462"/>
    </row>
    <row r="55" spans="1:13" x14ac:dyDescent="0.2">
      <c r="A55" s="63"/>
      <c r="B55" s="113"/>
      <c r="C55" s="114"/>
      <c r="D55" s="114"/>
      <c r="E55" s="114"/>
      <c r="F55" s="113"/>
      <c r="G55" s="113"/>
      <c r="H55" s="117"/>
      <c r="I55" s="117"/>
      <c r="J55" s="63"/>
      <c r="K55" s="63"/>
      <c r="L55" s="63"/>
      <c r="M55" s="63"/>
    </row>
    <row r="56" spans="1:13" ht="11.25" customHeight="1" x14ac:dyDescent="0.2">
      <c r="A56" s="63"/>
      <c r="B56" s="118"/>
      <c r="C56" s="118"/>
      <c r="D56" s="118"/>
      <c r="E56" s="118"/>
      <c r="F56" s="118"/>
      <c r="G56" s="63"/>
      <c r="H56" s="63"/>
      <c r="I56" s="63"/>
      <c r="J56" s="63"/>
      <c r="K56" s="63"/>
      <c r="L56" s="63"/>
      <c r="M56" s="63"/>
    </row>
    <row r="57" spans="1:13" ht="11.25" customHeight="1" x14ac:dyDescent="0.2">
      <c r="A57" s="63"/>
      <c r="B57" s="458" t="s">
        <v>100</v>
      </c>
      <c r="C57" s="458"/>
      <c r="D57" s="458"/>
      <c r="E57" s="458"/>
      <c r="F57" s="458"/>
      <c r="G57" s="458"/>
      <c r="H57" s="458"/>
      <c r="I57" s="458"/>
      <c r="J57" s="63"/>
      <c r="K57" s="63"/>
      <c r="L57" s="63"/>
      <c r="M57" s="63"/>
    </row>
    <row r="58" spans="1:13" x14ac:dyDescent="0.2">
      <c r="A58" s="63"/>
      <c r="B58" s="459"/>
      <c r="C58" s="459"/>
      <c r="D58" s="459"/>
      <c r="E58" s="460"/>
      <c r="F58" s="446" t="s">
        <v>236</v>
      </c>
      <c r="G58" s="447"/>
      <c r="H58" s="112"/>
      <c r="I58" s="112"/>
      <c r="J58" s="63"/>
      <c r="K58" s="63"/>
      <c r="L58" s="63"/>
      <c r="M58" s="63"/>
    </row>
    <row r="59" spans="1:13" ht="45" x14ac:dyDescent="0.2">
      <c r="A59" s="63"/>
      <c r="B59" s="107" t="s">
        <v>1</v>
      </c>
      <c r="C59" s="454" t="s">
        <v>247</v>
      </c>
      <c r="D59" s="455"/>
      <c r="E59" s="455"/>
      <c r="F59" s="107" t="s">
        <v>7</v>
      </c>
      <c r="G59" s="107" t="s">
        <v>8</v>
      </c>
      <c r="H59" s="108" t="s">
        <v>48</v>
      </c>
      <c r="I59" s="108" t="s">
        <v>248</v>
      </c>
      <c r="J59" s="63"/>
      <c r="K59" s="63"/>
      <c r="L59" s="63"/>
      <c r="M59" s="63"/>
    </row>
    <row r="60" spans="1:13" x14ac:dyDescent="0.2">
      <c r="A60" s="63"/>
      <c r="B60" s="33"/>
      <c r="C60" s="451"/>
      <c r="D60" s="451"/>
      <c r="E60" s="451"/>
      <c r="F60" s="34"/>
      <c r="G60" s="34"/>
      <c r="H60" s="31"/>
      <c r="I60" s="31"/>
      <c r="J60" s="63"/>
      <c r="K60" s="63"/>
      <c r="L60" s="63"/>
      <c r="M60" s="63"/>
    </row>
    <row r="61" spans="1:13" x14ac:dyDescent="0.2">
      <c r="A61" s="63"/>
      <c r="B61" s="34"/>
      <c r="C61" s="451"/>
      <c r="D61" s="451"/>
      <c r="E61" s="451"/>
      <c r="F61" s="34"/>
      <c r="G61" s="34"/>
      <c r="H61" s="31"/>
      <c r="I61" s="31"/>
      <c r="J61" s="63"/>
      <c r="K61" s="63"/>
      <c r="L61" s="63"/>
      <c r="M61" s="63"/>
    </row>
    <row r="62" spans="1:13" x14ac:dyDescent="0.2">
      <c r="A62" s="63"/>
      <c r="B62" s="34"/>
      <c r="C62" s="451"/>
      <c r="D62" s="451"/>
      <c r="E62" s="451"/>
      <c r="F62" s="34"/>
      <c r="G62" s="34"/>
      <c r="H62" s="31"/>
      <c r="I62" s="31"/>
      <c r="J62" s="63"/>
      <c r="K62" s="63"/>
      <c r="L62" s="63"/>
      <c r="M62" s="63"/>
    </row>
    <row r="63" spans="1:13" x14ac:dyDescent="0.2">
      <c r="A63" s="63"/>
      <c r="B63" s="34"/>
      <c r="C63" s="451"/>
      <c r="D63" s="451"/>
      <c r="E63" s="451"/>
      <c r="F63" s="34"/>
      <c r="G63" s="34"/>
      <c r="H63" s="31"/>
      <c r="I63" s="31"/>
      <c r="J63" s="63"/>
      <c r="K63" s="63"/>
      <c r="L63" s="63"/>
      <c r="M63" s="63"/>
    </row>
    <row r="64" spans="1:13" x14ac:dyDescent="0.2">
      <c r="A64" s="63"/>
      <c r="B64" s="34"/>
      <c r="C64" s="451"/>
      <c r="D64" s="451"/>
      <c r="E64" s="451"/>
      <c r="F64" s="34"/>
      <c r="G64" s="34"/>
      <c r="H64" s="31"/>
      <c r="I64" s="31"/>
      <c r="J64" s="63"/>
      <c r="K64" s="63"/>
      <c r="L64" s="63"/>
      <c r="M64" s="63"/>
    </row>
    <row r="65" spans="1:13" x14ac:dyDescent="0.2">
      <c r="A65" s="63"/>
      <c r="B65" s="118"/>
      <c r="C65" s="461"/>
      <c r="D65" s="461"/>
      <c r="E65" s="461"/>
      <c r="F65" s="118"/>
      <c r="G65" s="115" t="s">
        <v>9</v>
      </c>
      <c r="H65" s="116">
        <f>SUM(H60:H64)</f>
        <v>0</v>
      </c>
      <c r="I65" s="116">
        <f>SUM(I60:I64)</f>
        <v>0</v>
      </c>
      <c r="J65" s="63"/>
      <c r="K65" s="63"/>
      <c r="L65" s="63"/>
      <c r="M65" s="63"/>
    </row>
    <row r="66" spans="1:13" x14ac:dyDescent="0.2">
      <c r="A66" s="63"/>
      <c r="B66" s="63"/>
      <c r="C66" s="110"/>
      <c r="D66" s="110"/>
      <c r="E66" s="110"/>
      <c r="F66" s="63"/>
      <c r="G66" s="109"/>
      <c r="H66" s="111"/>
      <c r="I66" s="111"/>
      <c r="J66" s="63"/>
      <c r="K66" s="63"/>
      <c r="L66" s="63"/>
      <c r="M66" s="63"/>
    </row>
    <row r="67" spans="1:13" x14ac:dyDescent="0.2">
      <c r="A67" s="63"/>
      <c r="B67" s="448" t="s">
        <v>180</v>
      </c>
      <c r="C67" s="449"/>
      <c r="D67" s="449"/>
      <c r="E67" s="449"/>
      <c r="F67" s="63"/>
      <c r="G67" s="63"/>
      <c r="H67" s="64"/>
      <c r="I67" s="64"/>
      <c r="J67" s="63"/>
      <c r="K67" s="63"/>
      <c r="L67" s="63"/>
      <c r="M67" s="63"/>
    </row>
    <row r="68" spans="1:13" x14ac:dyDescent="0.2">
      <c r="A68" s="63"/>
      <c r="B68" s="465"/>
      <c r="C68" s="465"/>
      <c r="D68" s="465"/>
      <c r="E68" s="466"/>
      <c r="F68" s="446" t="s">
        <v>236</v>
      </c>
      <c r="G68" s="447"/>
      <c r="H68" s="64"/>
      <c r="I68" s="64"/>
      <c r="J68" s="63"/>
      <c r="K68" s="63"/>
      <c r="L68" s="63"/>
      <c r="M68" s="63"/>
    </row>
    <row r="69" spans="1:13" ht="45" x14ac:dyDescent="0.2">
      <c r="A69" s="63"/>
      <c r="B69" s="107" t="s">
        <v>1</v>
      </c>
      <c r="C69" s="446" t="s">
        <v>247</v>
      </c>
      <c r="D69" s="463"/>
      <c r="E69" s="464"/>
      <c r="F69" s="107" t="s">
        <v>7</v>
      </c>
      <c r="G69" s="107" t="s">
        <v>8</v>
      </c>
      <c r="H69" s="108" t="s">
        <v>48</v>
      </c>
      <c r="I69" s="108" t="s">
        <v>248</v>
      </c>
      <c r="J69" s="63"/>
      <c r="K69" s="63"/>
      <c r="L69" s="63"/>
      <c r="M69" s="63"/>
    </row>
    <row r="70" spans="1:13" x14ac:dyDescent="0.2">
      <c r="A70" s="63"/>
      <c r="B70" s="33"/>
      <c r="C70" s="451"/>
      <c r="D70" s="451"/>
      <c r="E70" s="451"/>
      <c r="F70" s="42"/>
      <c r="G70" s="42"/>
      <c r="H70" s="30"/>
      <c r="I70" s="30"/>
      <c r="J70" s="63"/>
      <c r="K70" s="63"/>
      <c r="L70" s="63"/>
      <c r="M70" s="63"/>
    </row>
    <row r="71" spans="1:13" x14ac:dyDescent="0.2">
      <c r="A71" s="63"/>
      <c r="B71" s="42"/>
      <c r="C71" s="445"/>
      <c r="D71" s="445"/>
      <c r="E71" s="445"/>
      <c r="F71" s="42"/>
      <c r="G71" s="42"/>
      <c r="H71" s="30"/>
      <c r="I71" s="30"/>
      <c r="J71" s="63"/>
      <c r="K71" s="63"/>
      <c r="L71" s="63"/>
      <c r="M71" s="63"/>
    </row>
    <row r="72" spans="1:13" x14ac:dyDescent="0.2">
      <c r="A72" s="63"/>
      <c r="B72" s="42"/>
      <c r="C72" s="445"/>
      <c r="D72" s="445"/>
      <c r="E72" s="445"/>
      <c r="F72" s="42"/>
      <c r="G72" s="42"/>
      <c r="H72" s="30"/>
      <c r="I72" s="30"/>
      <c r="J72" s="63"/>
      <c r="K72" s="63"/>
      <c r="L72" s="63"/>
      <c r="M72" s="63"/>
    </row>
    <row r="73" spans="1:13" x14ac:dyDescent="0.2">
      <c r="A73" s="63"/>
      <c r="B73" s="42"/>
      <c r="C73" s="445"/>
      <c r="D73" s="445"/>
      <c r="E73" s="445"/>
      <c r="F73" s="42"/>
      <c r="G73" s="42"/>
      <c r="H73" s="30"/>
      <c r="I73" s="30"/>
      <c r="J73" s="63"/>
      <c r="K73" s="63"/>
      <c r="L73" s="63"/>
      <c r="M73" s="63"/>
    </row>
    <row r="74" spans="1:13" x14ac:dyDescent="0.2">
      <c r="A74" s="63"/>
      <c r="B74" s="42"/>
      <c r="C74" s="445"/>
      <c r="D74" s="445"/>
      <c r="E74" s="445"/>
      <c r="F74" s="42"/>
      <c r="G74" s="42"/>
      <c r="H74" s="30"/>
      <c r="I74" s="30"/>
      <c r="J74" s="63"/>
      <c r="K74" s="63"/>
      <c r="L74" s="63"/>
      <c r="M74" s="63"/>
    </row>
    <row r="75" spans="1:13" x14ac:dyDescent="0.2">
      <c r="A75" s="63"/>
      <c r="B75" s="63"/>
      <c r="C75" s="450"/>
      <c r="D75" s="450"/>
      <c r="E75" s="450"/>
      <c r="F75" s="63"/>
      <c r="G75" s="109" t="s">
        <v>9</v>
      </c>
      <c r="H75" s="106">
        <f>SUM(H70:H74)</f>
        <v>0</v>
      </c>
      <c r="I75" s="106">
        <f>SUM(I70:I74)</f>
        <v>0</v>
      </c>
      <c r="J75" s="63"/>
      <c r="K75" s="63"/>
      <c r="L75" s="63"/>
      <c r="M75" s="63"/>
    </row>
    <row r="76" spans="1:13" x14ac:dyDescent="0.2">
      <c r="A76" s="63"/>
      <c r="B76" s="63"/>
      <c r="C76" s="110"/>
      <c r="D76" s="110"/>
      <c r="E76" s="110"/>
      <c r="F76" s="63"/>
      <c r="G76" s="109"/>
      <c r="H76" s="111"/>
      <c r="I76" s="111"/>
      <c r="J76" s="63"/>
      <c r="K76" s="63"/>
      <c r="L76" s="63"/>
      <c r="M76" s="63"/>
    </row>
    <row r="77" spans="1:13" x14ac:dyDescent="0.2">
      <c r="A77" s="63"/>
      <c r="B77" s="63"/>
      <c r="C77" s="110"/>
      <c r="D77" s="110"/>
      <c r="E77" s="110"/>
      <c r="F77" s="63"/>
      <c r="G77" s="109"/>
      <c r="H77" s="111"/>
      <c r="I77" s="111"/>
      <c r="J77" s="63"/>
      <c r="K77" s="63"/>
      <c r="L77" s="63"/>
      <c r="M77" s="63"/>
    </row>
    <row r="78" spans="1:13" x14ac:dyDescent="0.2">
      <c r="A78" s="63"/>
      <c r="B78" s="487" t="s">
        <v>107</v>
      </c>
      <c r="C78" s="487"/>
      <c r="D78" s="487"/>
      <c r="E78" s="487"/>
      <c r="F78" s="487"/>
      <c r="G78" s="487"/>
      <c r="H78" s="487"/>
      <c r="I78" s="111"/>
      <c r="J78" s="63"/>
      <c r="K78" s="63"/>
      <c r="L78" s="63"/>
      <c r="M78" s="63"/>
    </row>
    <row r="79" spans="1:13" x14ac:dyDescent="0.2">
      <c r="A79" s="63"/>
      <c r="B79" s="448" t="s">
        <v>42</v>
      </c>
      <c r="C79" s="448"/>
      <c r="D79" s="63"/>
      <c r="E79" s="63"/>
      <c r="F79" s="63"/>
      <c r="G79" s="63"/>
      <c r="H79" s="64"/>
      <c r="I79" s="111"/>
      <c r="J79" s="63"/>
      <c r="K79" s="63"/>
      <c r="L79" s="63"/>
      <c r="M79" s="63"/>
    </row>
    <row r="80" spans="1:13" s="18" customFormat="1" ht="22.5" x14ac:dyDescent="0.2">
      <c r="A80" s="81"/>
      <c r="B80" s="119" t="s">
        <v>37</v>
      </c>
      <c r="C80" s="454" t="s">
        <v>39</v>
      </c>
      <c r="D80" s="454"/>
      <c r="E80" s="119" t="s">
        <v>38</v>
      </c>
      <c r="F80" s="119" t="s">
        <v>250</v>
      </c>
      <c r="G80" s="119" t="s">
        <v>251</v>
      </c>
      <c r="H80" s="108" t="s">
        <v>41</v>
      </c>
      <c r="I80" s="120"/>
      <c r="J80" s="81"/>
      <c r="K80" s="81"/>
      <c r="L80" s="81"/>
      <c r="M80" s="81"/>
    </row>
    <row r="81" spans="1:13" ht="22.5" x14ac:dyDescent="0.2">
      <c r="A81" s="63"/>
      <c r="B81" s="325" t="s">
        <v>306</v>
      </c>
      <c r="C81" s="472" t="s">
        <v>307</v>
      </c>
      <c r="D81" s="473"/>
      <c r="E81" s="326" t="s">
        <v>308</v>
      </c>
      <c r="F81" s="129" t="s">
        <v>309</v>
      </c>
      <c r="G81" s="35">
        <v>80</v>
      </c>
      <c r="H81" s="32">
        <v>730000</v>
      </c>
      <c r="I81" s="111"/>
      <c r="J81" s="63"/>
      <c r="K81" s="63"/>
      <c r="L81" s="63"/>
      <c r="M81" s="63"/>
    </row>
    <row r="82" spans="1:13" ht="12.75" x14ac:dyDescent="0.2">
      <c r="A82" s="63"/>
      <c r="B82" s="325" t="s">
        <v>313</v>
      </c>
      <c r="C82" s="452" t="s">
        <v>314</v>
      </c>
      <c r="D82" s="453"/>
      <c r="E82" s="326" t="s">
        <v>315</v>
      </c>
      <c r="F82" s="215" t="s">
        <v>312</v>
      </c>
      <c r="G82" s="35">
        <v>60</v>
      </c>
      <c r="H82" s="32">
        <v>680000</v>
      </c>
      <c r="I82" s="111"/>
      <c r="J82" s="63"/>
      <c r="K82" s="63"/>
      <c r="L82" s="63"/>
      <c r="M82" s="63"/>
    </row>
    <row r="83" spans="1:13" x14ac:dyDescent="0.2">
      <c r="A83" s="63"/>
      <c r="B83" s="129"/>
      <c r="C83" s="452"/>
      <c r="D83" s="453"/>
      <c r="E83" s="212"/>
      <c r="F83" s="215"/>
      <c r="G83" s="35"/>
      <c r="H83" s="32"/>
      <c r="I83" s="111"/>
      <c r="J83" s="63"/>
      <c r="K83" s="63"/>
      <c r="L83" s="63"/>
      <c r="M83" s="63"/>
    </row>
    <row r="84" spans="1:13" x14ac:dyDescent="0.2">
      <c r="A84" s="63"/>
      <c r="B84" s="129"/>
      <c r="C84" s="452"/>
      <c r="D84" s="452"/>
      <c r="E84" s="213"/>
      <c r="F84" s="215"/>
      <c r="G84" s="227"/>
      <c r="H84" s="228"/>
      <c r="I84" s="111"/>
      <c r="J84" s="63"/>
      <c r="K84" s="63"/>
      <c r="L84" s="63"/>
      <c r="M84" s="63"/>
    </row>
    <row r="85" spans="1:13" x14ac:dyDescent="0.2">
      <c r="A85" s="63"/>
      <c r="B85" s="42"/>
      <c r="C85" s="452"/>
      <c r="D85" s="453"/>
      <c r="E85" s="43"/>
      <c r="F85" s="42"/>
      <c r="G85" s="35"/>
      <c r="H85" s="32"/>
      <c r="I85" s="111"/>
      <c r="J85" s="63"/>
      <c r="K85" s="63"/>
      <c r="L85" s="63"/>
      <c r="M85" s="63"/>
    </row>
    <row r="86" spans="1:13" x14ac:dyDescent="0.2">
      <c r="A86" s="63"/>
      <c r="B86" s="233"/>
      <c r="C86" s="452"/>
      <c r="D86" s="453"/>
      <c r="E86" s="232"/>
      <c r="F86" s="42"/>
      <c r="G86" s="35"/>
      <c r="H86" s="32"/>
      <c r="I86" s="111"/>
      <c r="J86" s="63"/>
      <c r="K86" s="63"/>
      <c r="L86" s="63"/>
      <c r="M86" s="63"/>
    </row>
    <row r="87" spans="1:13" x14ac:dyDescent="0.2">
      <c r="A87" s="63"/>
      <c r="B87" s="42"/>
      <c r="C87" s="452"/>
      <c r="D87" s="453"/>
      <c r="E87" s="43"/>
      <c r="F87" s="42"/>
      <c r="G87" s="35"/>
      <c r="H87" s="32"/>
      <c r="I87" s="111"/>
      <c r="J87" s="63"/>
      <c r="K87" s="63"/>
      <c r="L87" s="63"/>
      <c r="M87" s="63"/>
    </row>
    <row r="88" spans="1:13" x14ac:dyDescent="0.2">
      <c r="A88" s="63"/>
      <c r="B88" s="42"/>
      <c r="C88" s="453"/>
      <c r="D88" s="453"/>
      <c r="E88" s="43"/>
      <c r="F88" s="42"/>
      <c r="G88" s="35"/>
      <c r="H88" s="32"/>
      <c r="I88" s="111"/>
      <c r="J88" s="63"/>
      <c r="K88" s="63"/>
      <c r="L88" s="63"/>
      <c r="M88" s="63"/>
    </row>
    <row r="89" spans="1:13" x14ac:dyDescent="0.2">
      <c r="A89" s="63"/>
      <c r="B89" s="42"/>
      <c r="C89" s="453"/>
      <c r="D89" s="453"/>
      <c r="E89" s="43"/>
      <c r="F89" s="42"/>
      <c r="G89" s="35"/>
      <c r="H89" s="32"/>
      <c r="I89" s="111"/>
      <c r="J89" s="63"/>
      <c r="K89" s="63"/>
      <c r="L89" s="63"/>
      <c r="M89" s="63"/>
    </row>
    <row r="90" spans="1:13" x14ac:dyDescent="0.2">
      <c r="A90" s="63"/>
      <c r="B90" s="42"/>
      <c r="C90" s="453"/>
      <c r="D90" s="453"/>
      <c r="E90" s="43"/>
      <c r="F90" s="42"/>
      <c r="G90" s="35"/>
      <c r="H90" s="32"/>
      <c r="I90" s="111"/>
      <c r="J90" s="63"/>
      <c r="K90" s="63"/>
      <c r="L90" s="63"/>
      <c r="M90" s="63"/>
    </row>
    <row r="91" spans="1:13" x14ac:dyDescent="0.2">
      <c r="A91" s="63"/>
      <c r="B91" s="63"/>
      <c r="C91" s="468"/>
      <c r="D91" s="468"/>
      <c r="E91" s="110"/>
      <c r="F91" s="63"/>
      <c r="G91" s="109"/>
      <c r="H91" s="111"/>
      <c r="I91" s="111"/>
      <c r="J91" s="63"/>
      <c r="K91" s="63"/>
      <c r="L91" s="63"/>
      <c r="M91" s="63"/>
    </row>
    <row r="92" spans="1:13" x14ac:dyDescent="0.2">
      <c r="A92" s="63"/>
      <c r="B92" s="63" t="s">
        <v>256</v>
      </c>
      <c r="C92" s="110"/>
      <c r="D92" s="110"/>
      <c r="E92" s="110"/>
      <c r="F92" s="63"/>
      <c r="G92" s="109"/>
      <c r="H92" s="111"/>
      <c r="I92" s="111"/>
      <c r="J92" s="63"/>
      <c r="K92" s="63"/>
      <c r="L92" s="63"/>
      <c r="M92" s="63"/>
    </row>
    <row r="93" spans="1:13" x14ac:dyDescent="0.2">
      <c r="A93" s="63"/>
      <c r="B93" s="462" t="s">
        <v>255</v>
      </c>
      <c r="C93" s="462"/>
      <c r="D93" s="462"/>
      <c r="E93" s="462"/>
      <c r="F93" s="462"/>
      <c r="G93" s="462"/>
      <c r="H93" s="462"/>
      <c r="I93" s="462"/>
      <c r="J93" s="63"/>
      <c r="K93" s="63"/>
      <c r="L93" s="63"/>
      <c r="M93" s="63"/>
    </row>
    <row r="94" spans="1:13" x14ac:dyDescent="0.2">
      <c r="A94" s="63"/>
      <c r="B94" s="462" t="s">
        <v>252</v>
      </c>
      <c r="C94" s="462"/>
      <c r="D94" s="462"/>
      <c r="E94" s="462"/>
      <c r="F94" s="462"/>
      <c r="G94" s="462"/>
      <c r="H94" s="462"/>
      <c r="I94" s="462"/>
      <c r="J94" s="63"/>
      <c r="K94" s="63"/>
      <c r="L94" s="63"/>
      <c r="M94" s="63"/>
    </row>
    <row r="95" spans="1:13" x14ac:dyDescent="0.2">
      <c r="A95" s="63"/>
      <c r="B95" s="467"/>
      <c r="C95" s="467"/>
      <c r="D95" s="467"/>
      <c r="E95" s="467"/>
      <c r="F95" s="467"/>
      <c r="G95" s="467"/>
      <c r="H95" s="467"/>
      <c r="I95" s="467"/>
      <c r="J95" s="63"/>
      <c r="K95" s="63"/>
      <c r="L95" s="63"/>
      <c r="M95" s="63"/>
    </row>
    <row r="96" spans="1:13" ht="27.75" customHeight="1" x14ac:dyDescent="0.2">
      <c r="A96" s="63"/>
      <c r="B96" s="467" t="s">
        <v>246</v>
      </c>
      <c r="C96" s="467"/>
      <c r="D96" s="467"/>
      <c r="E96" s="467"/>
      <c r="F96" s="467"/>
      <c r="G96" s="467"/>
      <c r="H96" s="467"/>
      <c r="I96" s="467"/>
      <c r="J96" s="63"/>
      <c r="K96" s="63"/>
      <c r="L96" s="63"/>
      <c r="M96" s="63"/>
    </row>
    <row r="97" spans="1:13" x14ac:dyDescent="0.2">
      <c r="A97" s="63"/>
      <c r="B97" s="467"/>
      <c r="C97" s="467"/>
      <c r="D97" s="467"/>
      <c r="E97" s="467"/>
      <c r="F97" s="467"/>
      <c r="G97" s="467"/>
      <c r="H97" s="467"/>
      <c r="I97" s="467"/>
      <c r="J97" s="63"/>
      <c r="K97" s="63"/>
      <c r="L97" s="63"/>
      <c r="M97" s="63"/>
    </row>
    <row r="98" spans="1:13" x14ac:dyDescent="0.2">
      <c r="A98" s="63"/>
      <c r="B98" s="485"/>
      <c r="C98" s="477"/>
      <c r="D98" s="477"/>
      <c r="E98" s="477"/>
      <c r="F98" s="477"/>
      <c r="G98" s="477"/>
      <c r="H98" s="477"/>
      <c r="I98" s="486"/>
      <c r="J98" s="63"/>
      <c r="K98" s="63"/>
      <c r="L98" s="63"/>
      <c r="M98" s="63"/>
    </row>
    <row r="99" spans="1:13" x14ac:dyDescent="0.2">
      <c r="A99" s="63"/>
      <c r="B99" s="90"/>
      <c r="C99" s="91" t="s">
        <v>11</v>
      </c>
      <c r="D99" s="91" t="s">
        <v>10</v>
      </c>
      <c r="E99" s="480" t="s">
        <v>304</v>
      </c>
      <c r="F99" s="481"/>
      <c r="G99" s="481"/>
      <c r="H99" s="482"/>
      <c r="I99" s="92"/>
      <c r="J99" s="63"/>
      <c r="K99" s="63"/>
      <c r="L99" s="63"/>
      <c r="M99" s="63"/>
    </row>
    <row r="100" spans="1:13" x14ac:dyDescent="0.2">
      <c r="A100" s="63"/>
      <c r="B100" s="90"/>
      <c r="C100" s="91"/>
      <c r="D100" s="91"/>
      <c r="E100" s="476"/>
      <c r="F100" s="476"/>
      <c r="G100" s="476"/>
      <c r="H100" s="477"/>
      <c r="I100" s="92"/>
      <c r="J100" s="63"/>
      <c r="K100" s="63"/>
      <c r="L100" s="63"/>
      <c r="M100" s="63"/>
    </row>
    <row r="101" spans="1:13" x14ac:dyDescent="0.2">
      <c r="A101" s="63"/>
      <c r="B101" s="90"/>
      <c r="C101" s="91"/>
      <c r="D101" s="91"/>
      <c r="E101" s="478"/>
      <c r="F101" s="478"/>
      <c r="G101" s="478"/>
      <c r="H101" s="478"/>
      <c r="I101" s="92"/>
      <c r="J101" s="63"/>
      <c r="K101" s="63"/>
      <c r="L101" s="63"/>
      <c r="M101" s="63"/>
    </row>
    <row r="102" spans="1:13" x14ac:dyDescent="0.2">
      <c r="A102" s="63"/>
      <c r="B102" s="90"/>
      <c r="C102" s="91"/>
      <c r="D102" s="91"/>
      <c r="E102" s="478"/>
      <c r="F102" s="478"/>
      <c r="G102" s="478"/>
      <c r="H102" s="478"/>
      <c r="I102" s="92"/>
      <c r="J102" s="63"/>
      <c r="K102" s="63"/>
      <c r="L102" s="63"/>
      <c r="M102" s="63"/>
    </row>
    <row r="103" spans="1:13" x14ac:dyDescent="0.2">
      <c r="A103" s="63"/>
      <c r="B103" s="90"/>
      <c r="C103" s="91" t="s">
        <v>12</v>
      </c>
      <c r="D103" s="91" t="s">
        <v>10</v>
      </c>
      <c r="E103" s="479"/>
      <c r="F103" s="479"/>
      <c r="G103" s="479"/>
      <c r="H103" s="479"/>
      <c r="I103" s="92"/>
      <c r="J103" s="63"/>
      <c r="K103" s="63"/>
      <c r="L103" s="63"/>
      <c r="M103" s="63"/>
    </row>
    <row r="104" spans="1:13" x14ac:dyDescent="0.2">
      <c r="A104" s="63"/>
      <c r="B104" s="483"/>
      <c r="C104" s="479"/>
      <c r="D104" s="479"/>
      <c r="E104" s="479"/>
      <c r="F104" s="479"/>
      <c r="G104" s="479"/>
      <c r="H104" s="479"/>
      <c r="I104" s="484"/>
      <c r="J104" s="63"/>
      <c r="K104" s="63"/>
      <c r="L104" s="63"/>
      <c r="M104" s="63"/>
    </row>
    <row r="105" spans="1:13" x14ac:dyDescent="0.2">
      <c r="A105" s="63"/>
      <c r="B105" s="63"/>
      <c r="C105" s="63"/>
      <c r="D105" s="63"/>
      <c r="E105" s="63"/>
      <c r="F105" s="63"/>
      <c r="G105" s="63"/>
      <c r="H105" s="64"/>
      <c r="I105" s="64"/>
      <c r="J105" s="63"/>
      <c r="K105" s="63"/>
      <c r="L105" s="63"/>
      <c r="M105" s="63"/>
    </row>
    <row r="106" spans="1:13" ht="53.25" customHeight="1" x14ac:dyDescent="0.2">
      <c r="A106" s="63"/>
      <c r="B106" s="469" t="s">
        <v>13</v>
      </c>
      <c r="C106" s="470"/>
      <c r="D106" s="470"/>
      <c r="E106" s="470"/>
      <c r="F106" s="470"/>
      <c r="G106" s="470"/>
      <c r="H106" s="470"/>
      <c r="I106" s="471"/>
      <c r="J106" s="63"/>
      <c r="K106" s="63"/>
      <c r="L106" s="63"/>
      <c r="M106" s="63"/>
    </row>
    <row r="107" spans="1:13" ht="27.75" customHeight="1" x14ac:dyDescent="0.2">
      <c r="A107" s="63"/>
      <c r="B107" s="397" t="s">
        <v>257</v>
      </c>
      <c r="C107" s="474"/>
      <c r="D107" s="474"/>
      <c r="E107" s="474"/>
      <c r="F107" s="474"/>
      <c r="G107" s="474"/>
      <c r="H107" s="474"/>
      <c r="I107" s="475"/>
      <c r="J107" s="63"/>
      <c r="K107" s="63"/>
      <c r="L107" s="63"/>
      <c r="M107" s="63"/>
    </row>
  </sheetData>
  <sheetProtection algorithmName="SHA-512" hashValue="tB3XAfAoykak4GlvrO7ncz79WsLDNv5wcb9/hQgqPL3oPWWn9X9+GdNASMKs13RAwOBDuFufptzOXHuBQl9MSg==" saltValue="2hAfMagJsPlMKlMYIu/egA==" spinCount="100000" sheet="1" objects="1" scenarios="1" formatCells="0" formatColumns="0" formatRows="0" insertRows="0"/>
  <mergeCells count="96">
    <mergeCell ref="C21:E21"/>
    <mergeCell ref="C85:D85"/>
    <mergeCell ref="C87:D87"/>
    <mergeCell ref="C17:E17"/>
    <mergeCell ref="C18:E18"/>
    <mergeCell ref="C19:E19"/>
    <mergeCell ref="C24:E24"/>
    <mergeCell ref="B26:E26"/>
    <mergeCell ref="C20:E20"/>
    <mergeCell ref="C22:E22"/>
    <mergeCell ref="C36:E36"/>
    <mergeCell ref="C37:E37"/>
    <mergeCell ref="C38:E38"/>
    <mergeCell ref="C39:E39"/>
    <mergeCell ref="C41:E41"/>
    <mergeCell ref="C40:E40"/>
    <mergeCell ref="B78:H78"/>
    <mergeCell ref="F16:G16"/>
    <mergeCell ref="E1:I1"/>
    <mergeCell ref="B7:I7"/>
    <mergeCell ref="C14:E14"/>
    <mergeCell ref="B8:E8"/>
    <mergeCell ref="B9:E9"/>
    <mergeCell ref="B10:E10"/>
    <mergeCell ref="B11:E11"/>
    <mergeCell ref="B12:E12"/>
    <mergeCell ref="B13:E13"/>
    <mergeCell ref="B16:E16"/>
    <mergeCell ref="B1:D1"/>
    <mergeCell ref="C3:I3"/>
    <mergeCell ref="C4:I4"/>
    <mergeCell ref="C5:I5"/>
    <mergeCell ref="B106:I106"/>
    <mergeCell ref="B79:C79"/>
    <mergeCell ref="C80:D80"/>
    <mergeCell ref="C81:D81"/>
    <mergeCell ref="B107:I107"/>
    <mergeCell ref="E100:H103"/>
    <mergeCell ref="E99:H99"/>
    <mergeCell ref="B104:I104"/>
    <mergeCell ref="B96:I96"/>
    <mergeCell ref="B97:I97"/>
    <mergeCell ref="C82:D82"/>
    <mergeCell ref="C88:D88"/>
    <mergeCell ref="C89:D89"/>
    <mergeCell ref="B98:I98"/>
    <mergeCell ref="C83:D83"/>
    <mergeCell ref="C84:D84"/>
    <mergeCell ref="B95:I95"/>
    <mergeCell ref="C91:D91"/>
    <mergeCell ref="B94:I94"/>
    <mergeCell ref="B93:I93"/>
    <mergeCell ref="C90:D90"/>
    <mergeCell ref="C74:E74"/>
    <mergeCell ref="C75:E75"/>
    <mergeCell ref="F68:G68"/>
    <mergeCell ref="C69:E69"/>
    <mergeCell ref="C73:E73"/>
    <mergeCell ref="B68:E68"/>
    <mergeCell ref="C70:E70"/>
    <mergeCell ref="C71:E71"/>
    <mergeCell ref="C62:E62"/>
    <mergeCell ref="C46:E46"/>
    <mergeCell ref="C47:E47"/>
    <mergeCell ref="C48:E48"/>
    <mergeCell ref="C64:E64"/>
    <mergeCell ref="B53:M53"/>
    <mergeCell ref="B54:M54"/>
    <mergeCell ref="F58:G58"/>
    <mergeCell ref="C59:E59"/>
    <mergeCell ref="F44:G44"/>
    <mergeCell ref="C49:E49"/>
    <mergeCell ref="C50:E50"/>
    <mergeCell ref="C86:D86"/>
    <mergeCell ref="C27:E27"/>
    <mergeCell ref="B44:E44"/>
    <mergeCell ref="C72:E72"/>
    <mergeCell ref="B57:I57"/>
    <mergeCell ref="C63:E63"/>
    <mergeCell ref="B67:E67"/>
    <mergeCell ref="C60:E60"/>
    <mergeCell ref="B58:E58"/>
    <mergeCell ref="C42:E42"/>
    <mergeCell ref="C45:E45"/>
    <mergeCell ref="C65:E65"/>
    <mergeCell ref="C61:E61"/>
    <mergeCell ref="C23:E23"/>
    <mergeCell ref="F26:G26"/>
    <mergeCell ref="B35:E35"/>
    <mergeCell ref="C31:E31"/>
    <mergeCell ref="C32:E32"/>
    <mergeCell ref="C28:E28"/>
    <mergeCell ref="C29:E29"/>
    <mergeCell ref="C30:E30"/>
    <mergeCell ref="F35:G35"/>
    <mergeCell ref="C33:E33"/>
  </mergeCells>
  <phoneticPr fontId="1" type="noConversion"/>
  <pageMargins left="0" right="0" top="0.98425196850393704" bottom="0.98425196850393704" header="0" footer="0"/>
  <pageSetup paperSize="14" scale="74" orientation="portrait" r:id="rId1"/>
  <headerFooter alignWithMargins="0">
    <oddHeader xml:space="preserve">&amp;L&amp;G&amp;CDETALLE DE GASTOS DE LOS ORGANISMOS INTERMEDIARIOS
FONDO DE SOLIDARIDAD E INVERSIÓN SOCIAL - FOSIS
</oddHeader>
  </headerFooter>
  <rowBreaks count="1" manualBreakCount="1">
    <brk id="56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25"/>
  <sheetViews>
    <sheetView showGridLines="0" view="pageBreakPreview" zoomScale="60" zoomScaleNormal="100" workbookViewId="0">
      <selection activeCell="E117" sqref="E117:H117"/>
    </sheetView>
  </sheetViews>
  <sheetFormatPr baseColWidth="10" defaultColWidth="11.42578125" defaultRowHeight="11.25" x14ac:dyDescent="0.2"/>
  <cols>
    <col min="1" max="1" width="1.85546875" style="4" customWidth="1"/>
    <col min="2" max="2" width="17.5703125" style="4" bestFit="1" customWidth="1"/>
    <col min="3" max="3" width="24.7109375" style="4" customWidth="1"/>
    <col min="4" max="4" width="9" style="4" bestFit="1" customWidth="1"/>
    <col min="5" max="5" width="13" style="4" customWidth="1"/>
    <col min="6" max="7" width="12.140625" style="4" customWidth="1"/>
    <col min="8" max="8" width="13.7109375" style="5" customWidth="1"/>
    <col min="9" max="9" width="11.7109375" style="5" customWidth="1"/>
    <col min="10" max="10" width="11.7109375" style="4" customWidth="1"/>
    <col min="11" max="11" width="13.7109375" style="4" customWidth="1"/>
    <col min="12" max="13" width="12.140625" style="4" customWidth="1"/>
    <col min="14" max="14" width="13.7109375" style="4" customWidth="1"/>
    <col min="15" max="16" width="12" style="4" customWidth="1"/>
    <col min="17" max="17" width="13.7109375" style="4" customWidth="1"/>
    <col min="18" max="19" width="11" style="4" customWidth="1"/>
    <col min="20" max="20" width="13.7109375" style="4" customWidth="1"/>
    <col min="21" max="22" width="11.7109375" style="4" customWidth="1"/>
    <col min="23" max="23" width="13.7109375" style="4" customWidth="1"/>
    <col min="24" max="25" width="12.140625" style="4" customWidth="1"/>
    <col min="26" max="26" width="13.7109375" style="4" customWidth="1"/>
    <col min="27" max="16384" width="11.42578125" style="4"/>
  </cols>
  <sheetData>
    <row r="1" spans="1:13" x14ac:dyDescent="0.2">
      <c r="A1" s="123"/>
      <c r="B1" s="123"/>
      <c r="C1" s="123"/>
      <c r="D1" s="123"/>
      <c r="E1" s="123"/>
      <c r="F1" s="123"/>
      <c r="G1" s="123"/>
      <c r="H1" s="64"/>
      <c r="I1" s="64"/>
      <c r="J1" s="123"/>
      <c r="K1" s="123"/>
      <c r="L1" s="123"/>
      <c r="M1" s="123"/>
    </row>
    <row r="2" spans="1:13" ht="11.25" customHeight="1" x14ac:dyDescent="0.2">
      <c r="A2" s="123"/>
      <c r="B2" s="448" t="s">
        <v>57</v>
      </c>
      <c r="C2" s="448"/>
      <c r="D2" s="448"/>
      <c r="E2" s="488" t="str">
        <f>+IF(Resumen!G2=0,"",Resumen!G2)</f>
        <v/>
      </c>
      <c r="F2" s="488"/>
      <c r="G2" s="488"/>
      <c r="H2" s="488"/>
      <c r="I2" s="488"/>
      <c r="J2" s="123"/>
      <c r="K2" s="123"/>
      <c r="L2" s="123"/>
      <c r="M2" s="123"/>
    </row>
    <row r="3" spans="1:13" x14ac:dyDescent="0.2">
      <c r="A3" s="123"/>
      <c r="B3" s="122" t="s">
        <v>238</v>
      </c>
      <c r="C3" s="82" t="s">
        <v>253</v>
      </c>
      <c r="D3" s="83">
        <f>+Resumen!C2</f>
        <v>44501</v>
      </c>
      <c r="E3" s="84" t="s">
        <v>239</v>
      </c>
      <c r="F3" s="83">
        <f>+Resumen!E2</f>
        <v>44530</v>
      </c>
      <c r="G3" s="123"/>
      <c r="H3" s="64"/>
      <c r="I3" s="64"/>
      <c r="J3" s="123"/>
      <c r="K3" s="123"/>
      <c r="L3" s="123"/>
      <c r="M3" s="123"/>
    </row>
    <row r="4" spans="1:13" ht="11.25" customHeight="1" x14ac:dyDescent="0.2">
      <c r="A4" s="123"/>
      <c r="B4" s="86" t="s">
        <v>4</v>
      </c>
      <c r="C4" s="491" t="str">
        <f>+Resumen!B3</f>
        <v>QUALITY &amp; INNOVATION CONSULTORES SpA</v>
      </c>
      <c r="D4" s="492"/>
      <c r="E4" s="492"/>
      <c r="F4" s="492"/>
      <c r="G4" s="492"/>
      <c r="H4" s="492"/>
      <c r="I4" s="493"/>
      <c r="J4" s="123"/>
      <c r="K4" s="123"/>
      <c r="L4" s="123"/>
      <c r="M4" s="123"/>
    </row>
    <row r="5" spans="1:13" ht="11.25" customHeight="1" x14ac:dyDescent="0.2">
      <c r="A5" s="123"/>
      <c r="B5" s="86" t="s">
        <v>5</v>
      </c>
      <c r="C5" s="491" t="str">
        <f>+Resumen!B4</f>
        <v>RAUL CERDA TORRES</v>
      </c>
      <c r="D5" s="492"/>
      <c r="E5" s="492"/>
      <c r="F5" s="492"/>
      <c r="G5" s="492"/>
      <c r="H5" s="492"/>
      <c r="I5" s="493"/>
      <c r="J5" s="123"/>
      <c r="K5" s="123"/>
      <c r="L5" s="123"/>
      <c r="M5" s="123"/>
    </row>
    <row r="6" spans="1:13" x14ac:dyDescent="0.2">
      <c r="A6" s="123"/>
      <c r="B6" s="86" t="s">
        <v>232</v>
      </c>
      <c r="C6" s="491" t="str">
        <f>+Resumen!B5</f>
        <v>13.730101.00476-21</v>
      </c>
      <c r="D6" s="492"/>
      <c r="E6" s="492"/>
      <c r="F6" s="492"/>
      <c r="G6" s="492"/>
      <c r="H6" s="492"/>
      <c r="I6" s="493"/>
      <c r="J6" s="123"/>
      <c r="K6" s="123"/>
      <c r="L6" s="123"/>
      <c r="M6" s="123"/>
    </row>
    <row r="7" spans="1:13" x14ac:dyDescent="0.2">
      <c r="A7" s="123"/>
      <c r="B7" s="123"/>
      <c r="C7" s="123"/>
      <c r="D7" s="123"/>
      <c r="E7" s="123"/>
      <c r="F7" s="123"/>
      <c r="G7" s="123"/>
      <c r="H7" s="64"/>
      <c r="I7" s="64"/>
      <c r="J7" s="123"/>
      <c r="K7" s="123"/>
      <c r="L7" s="123"/>
      <c r="M7" s="123"/>
    </row>
    <row r="8" spans="1:13" ht="24" customHeight="1" x14ac:dyDescent="0.2">
      <c r="A8" s="123"/>
      <c r="B8" s="448" t="s">
        <v>258</v>
      </c>
      <c r="C8" s="467"/>
      <c r="D8" s="467"/>
      <c r="E8" s="467"/>
      <c r="F8" s="467"/>
      <c r="G8" s="467"/>
      <c r="H8" s="467"/>
      <c r="I8" s="467"/>
      <c r="J8" s="123"/>
      <c r="K8" s="123"/>
      <c r="L8" s="123"/>
      <c r="M8" s="123"/>
    </row>
    <row r="9" spans="1:13" s="18" customFormat="1" ht="12.75" customHeight="1" x14ac:dyDescent="0.2">
      <c r="A9" s="81"/>
      <c r="B9" s="408" t="s">
        <v>23</v>
      </c>
      <c r="C9" s="373"/>
      <c r="D9" s="373"/>
      <c r="E9" s="374"/>
      <c r="F9" s="132">
        <f>+I25</f>
        <v>0</v>
      </c>
      <c r="G9" s="81"/>
      <c r="H9" s="85"/>
      <c r="I9" s="85"/>
      <c r="J9" s="81"/>
      <c r="K9" s="81"/>
      <c r="L9" s="81"/>
      <c r="M9" s="81"/>
    </row>
    <row r="10" spans="1:13" s="18" customFormat="1" ht="12.75" customHeight="1" x14ac:dyDescent="0.2">
      <c r="A10" s="81"/>
      <c r="B10" s="372" t="s">
        <v>27</v>
      </c>
      <c r="C10" s="373"/>
      <c r="D10" s="373"/>
      <c r="E10" s="374"/>
      <c r="F10" s="132">
        <f>+I35</f>
        <v>0</v>
      </c>
      <c r="G10" s="81"/>
      <c r="H10" s="85"/>
      <c r="I10" s="85"/>
      <c r="J10" s="81"/>
      <c r="K10" s="81"/>
      <c r="L10" s="81"/>
      <c r="M10" s="81"/>
    </row>
    <row r="11" spans="1:13" s="18" customFormat="1" ht="12.75" customHeight="1" x14ac:dyDescent="0.2">
      <c r="A11" s="81"/>
      <c r="B11" s="372" t="s">
        <v>139</v>
      </c>
      <c r="C11" s="373"/>
      <c r="D11" s="373"/>
      <c r="E11" s="374"/>
      <c r="F11" s="132">
        <f>+I70</f>
        <v>0</v>
      </c>
      <c r="G11" s="81"/>
      <c r="H11" s="85"/>
      <c r="I11" s="85"/>
      <c r="J11" s="81"/>
      <c r="K11" s="81"/>
      <c r="L11" s="81"/>
      <c r="M11" s="81"/>
    </row>
    <row r="12" spans="1:13" s="18" customFormat="1" ht="12.75" customHeight="1" x14ac:dyDescent="0.2">
      <c r="A12" s="81"/>
      <c r="B12" s="372" t="s">
        <v>157</v>
      </c>
      <c r="C12" s="373"/>
      <c r="D12" s="373"/>
      <c r="E12" s="374"/>
      <c r="F12" s="132">
        <f>+I86</f>
        <v>0</v>
      </c>
      <c r="G12" s="81"/>
      <c r="H12" s="85"/>
      <c r="I12" s="85"/>
      <c r="J12" s="81"/>
      <c r="K12" s="81"/>
      <c r="L12" s="81"/>
      <c r="M12" s="81"/>
    </row>
    <row r="13" spans="1:13" s="18" customFormat="1" ht="12.75" customHeight="1" x14ac:dyDescent="0.2">
      <c r="A13" s="81"/>
      <c r="B13" s="372" t="s">
        <v>77</v>
      </c>
      <c r="C13" s="373"/>
      <c r="D13" s="373"/>
      <c r="E13" s="374"/>
      <c r="F13" s="132">
        <f>I95</f>
        <v>0</v>
      </c>
      <c r="G13" s="81"/>
      <c r="H13" s="85"/>
      <c r="I13" s="85"/>
      <c r="J13" s="81"/>
      <c r="K13" s="81"/>
      <c r="L13" s="81"/>
      <c r="M13" s="81"/>
    </row>
    <row r="14" spans="1:13" s="18" customFormat="1" ht="26.25" customHeight="1" x14ac:dyDescent="0.2">
      <c r="A14" s="81"/>
      <c r="B14" s="372" t="s">
        <v>153</v>
      </c>
      <c r="C14" s="373"/>
      <c r="D14" s="373"/>
      <c r="E14" s="374"/>
      <c r="F14" s="132">
        <f>I106</f>
        <v>0</v>
      </c>
      <c r="G14" s="81"/>
      <c r="H14" s="85"/>
      <c r="I14" s="85"/>
      <c r="J14" s="81"/>
      <c r="K14" s="81"/>
      <c r="L14" s="81"/>
      <c r="M14" s="81"/>
    </row>
    <row r="15" spans="1:13" s="18" customFormat="1" x14ac:dyDescent="0.2">
      <c r="A15" s="81"/>
      <c r="B15" s="78"/>
      <c r="C15" s="494" t="s">
        <v>69</v>
      </c>
      <c r="D15" s="495"/>
      <c r="E15" s="496"/>
      <c r="F15" s="133">
        <f>SUM(F9:F14)</f>
        <v>0</v>
      </c>
      <c r="G15" s="81"/>
      <c r="H15" s="85"/>
      <c r="I15" s="85"/>
      <c r="J15" s="81"/>
      <c r="K15" s="81"/>
      <c r="L15" s="81"/>
      <c r="M15" s="81"/>
    </row>
    <row r="16" spans="1:13" x14ac:dyDescent="0.2">
      <c r="A16" s="123"/>
      <c r="B16" s="123"/>
      <c r="C16" s="126"/>
      <c r="D16" s="126"/>
      <c r="E16" s="126"/>
      <c r="F16" s="123"/>
      <c r="G16" s="127"/>
      <c r="H16" s="111"/>
      <c r="I16" s="111"/>
      <c r="J16" s="123"/>
      <c r="K16" s="123"/>
      <c r="L16" s="123"/>
      <c r="M16" s="123"/>
    </row>
    <row r="17" spans="1:13" x14ac:dyDescent="0.2">
      <c r="A17" s="123"/>
      <c r="B17" s="449" t="s">
        <v>31</v>
      </c>
      <c r="C17" s="449"/>
      <c r="D17" s="449"/>
      <c r="E17" s="449"/>
      <c r="F17" s="123"/>
      <c r="G17" s="123"/>
      <c r="H17" s="64"/>
      <c r="I17" s="64"/>
      <c r="J17" s="123"/>
      <c r="K17" s="123"/>
      <c r="L17" s="123"/>
      <c r="M17" s="123"/>
    </row>
    <row r="18" spans="1:13" x14ac:dyDescent="0.2">
      <c r="A18" s="123"/>
      <c r="B18" s="465"/>
      <c r="C18" s="465"/>
      <c r="D18" s="465"/>
      <c r="E18" s="466"/>
      <c r="F18" s="446" t="s">
        <v>236</v>
      </c>
      <c r="G18" s="447"/>
      <c r="H18" s="64"/>
      <c r="I18" s="64"/>
      <c r="J18" s="123"/>
      <c r="K18" s="123"/>
      <c r="L18" s="123"/>
      <c r="M18" s="123"/>
    </row>
    <row r="19" spans="1:13" s="18" customFormat="1" ht="45" x14ac:dyDescent="0.2">
      <c r="A19" s="81"/>
      <c r="B19" s="107" t="s">
        <v>1</v>
      </c>
      <c r="C19" s="454" t="s">
        <v>247</v>
      </c>
      <c r="D19" s="455"/>
      <c r="E19" s="455"/>
      <c r="F19" s="107" t="s">
        <v>7</v>
      </c>
      <c r="G19" s="107" t="s">
        <v>8</v>
      </c>
      <c r="H19" s="108" t="s">
        <v>48</v>
      </c>
      <c r="I19" s="108" t="s">
        <v>248</v>
      </c>
      <c r="J19" s="81"/>
      <c r="K19" s="81"/>
      <c r="L19" s="81"/>
      <c r="M19" s="81"/>
    </row>
    <row r="20" spans="1:13" x14ac:dyDescent="0.2">
      <c r="A20" s="123"/>
      <c r="B20" s="33"/>
      <c r="C20" s="445"/>
      <c r="D20" s="445"/>
      <c r="E20" s="445"/>
      <c r="F20" s="129"/>
      <c r="G20" s="129"/>
      <c r="H20" s="30"/>
      <c r="I20" s="30"/>
      <c r="J20" s="123"/>
      <c r="K20" s="123"/>
      <c r="L20" s="123"/>
      <c r="M20" s="123"/>
    </row>
    <row r="21" spans="1:13" x14ac:dyDescent="0.2">
      <c r="A21" s="123"/>
      <c r="B21" s="129"/>
      <c r="C21" s="445"/>
      <c r="D21" s="445"/>
      <c r="E21" s="445"/>
      <c r="F21" s="129"/>
      <c r="G21" s="129"/>
      <c r="H21" s="30"/>
      <c r="I21" s="30"/>
      <c r="J21" s="123"/>
      <c r="K21" s="123"/>
      <c r="L21" s="123"/>
      <c r="M21" s="123"/>
    </row>
    <row r="22" spans="1:13" x14ac:dyDescent="0.2">
      <c r="A22" s="123"/>
      <c r="B22" s="129"/>
      <c r="C22" s="445"/>
      <c r="D22" s="445"/>
      <c r="E22" s="445"/>
      <c r="F22" s="129"/>
      <c r="G22" s="129"/>
      <c r="H22" s="30"/>
      <c r="I22" s="30"/>
      <c r="J22" s="123"/>
      <c r="K22" s="123"/>
      <c r="L22" s="123"/>
      <c r="M22" s="123"/>
    </row>
    <row r="23" spans="1:13" x14ac:dyDescent="0.2">
      <c r="A23" s="123"/>
      <c r="B23" s="129"/>
      <c r="C23" s="445"/>
      <c r="D23" s="445"/>
      <c r="E23" s="445"/>
      <c r="F23" s="129"/>
      <c r="G23" s="129"/>
      <c r="H23" s="30"/>
      <c r="I23" s="30"/>
      <c r="J23" s="123"/>
      <c r="K23" s="123"/>
      <c r="L23" s="123"/>
      <c r="M23" s="123"/>
    </row>
    <row r="24" spans="1:13" x14ac:dyDescent="0.2">
      <c r="A24" s="123"/>
      <c r="B24" s="129"/>
      <c r="C24" s="445"/>
      <c r="D24" s="445"/>
      <c r="E24" s="445"/>
      <c r="F24" s="129"/>
      <c r="G24" s="129"/>
      <c r="H24" s="30"/>
      <c r="I24" s="30"/>
      <c r="J24" s="123"/>
      <c r="K24" s="123"/>
      <c r="L24" s="123"/>
      <c r="M24" s="123"/>
    </row>
    <row r="25" spans="1:13" x14ac:dyDescent="0.2">
      <c r="A25" s="123"/>
      <c r="B25" s="123"/>
      <c r="C25" s="450"/>
      <c r="D25" s="450"/>
      <c r="E25" s="450"/>
      <c r="F25" s="123"/>
      <c r="G25" s="127" t="s">
        <v>9</v>
      </c>
      <c r="H25" s="106">
        <f>SUM(H20:H24)</f>
        <v>0</v>
      </c>
      <c r="I25" s="106">
        <f>SUM(I20:I24)</f>
        <v>0</v>
      </c>
      <c r="J25" s="123"/>
      <c r="K25" s="123"/>
      <c r="L25" s="123"/>
      <c r="M25" s="123"/>
    </row>
    <row r="26" spans="1:13" x14ac:dyDescent="0.2">
      <c r="A26" s="123"/>
      <c r="B26" s="123"/>
      <c r="C26" s="126"/>
      <c r="D26" s="126"/>
      <c r="E26" s="126"/>
      <c r="F26" s="123"/>
      <c r="G26" s="127"/>
      <c r="H26" s="111"/>
      <c r="I26" s="111"/>
      <c r="J26" s="123"/>
      <c r="K26" s="123"/>
      <c r="L26" s="123"/>
      <c r="M26" s="123"/>
    </row>
    <row r="27" spans="1:13" x14ac:dyDescent="0.2">
      <c r="A27" s="123"/>
      <c r="B27" s="449" t="s">
        <v>32</v>
      </c>
      <c r="C27" s="449"/>
      <c r="D27" s="449"/>
      <c r="E27" s="449"/>
      <c r="F27" s="123"/>
      <c r="G27" s="123"/>
      <c r="H27" s="64"/>
      <c r="I27" s="64"/>
      <c r="J27" s="123"/>
      <c r="K27" s="123"/>
      <c r="L27" s="123"/>
      <c r="M27" s="123"/>
    </row>
    <row r="28" spans="1:13" x14ac:dyDescent="0.2">
      <c r="A28" s="123"/>
      <c r="B28" s="465"/>
      <c r="C28" s="465"/>
      <c r="D28" s="465"/>
      <c r="E28" s="466"/>
      <c r="F28" s="446" t="s">
        <v>236</v>
      </c>
      <c r="G28" s="447"/>
      <c r="H28" s="64"/>
      <c r="I28" s="64"/>
      <c r="J28" s="123"/>
      <c r="K28" s="123"/>
      <c r="L28" s="123"/>
      <c r="M28" s="123"/>
    </row>
    <row r="29" spans="1:13" ht="45" x14ac:dyDescent="0.2">
      <c r="A29" s="123"/>
      <c r="B29" s="107" t="s">
        <v>1</v>
      </c>
      <c r="C29" s="454" t="s">
        <v>247</v>
      </c>
      <c r="D29" s="455"/>
      <c r="E29" s="455"/>
      <c r="F29" s="107" t="s">
        <v>7</v>
      </c>
      <c r="G29" s="107" t="s">
        <v>8</v>
      </c>
      <c r="H29" s="108" t="s">
        <v>48</v>
      </c>
      <c r="I29" s="108" t="s">
        <v>248</v>
      </c>
      <c r="J29" s="123"/>
      <c r="K29" s="123"/>
      <c r="L29" s="123"/>
      <c r="M29" s="123"/>
    </row>
    <row r="30" spans="1:13" x14ac:dyDescent="0.2">
      <c r="A30" s="123"/>
      <c r="B30" s="33"/>
      <c r="C30" s="445"/>
      <c r="D30" s="445"/>
      <c r="E30" s="445"/>
      <c r="F30" s="129"/>
      <c r="G30" s="129"/>
      <c r="H30" s="30"/>
      <c r="I30" s="30"/>
      <c r="J30" s="123"/>
      <c r="K30" s="123"/>
      <c r="L30" s="123"/>
      <c r="M30" s="123"/>
    </row>
    <row r="31" spans="1:13" x14ac:dyDescent="0.2">
      <c r="A31" s="123"/>
      <c r="B31" s="129"/>
      <c r="C31" s="445"/>
      <c r="D31" s="445"/>
      <c r="E31" s="445"/>
      <c r="F31" s="129"/>
      <c r="G31" s="129"/>
      <c r="H31" s="30"/>
      <c r="I31" s="30"/>
      <c r="J31" s="123"/>
      <c r="K31" s="123"/>
      <c r="L31" s="123"/>
      <c r="M31" s="123"/>
    </row>
    <row r="32" spans="1:13" x14ac:dyDescent="0.2">
      <c r="A32" s="123"/>
      <c r="B32" s="129"/>
      <c r="C32" s="445"/>
      <c r="D32" s="445"/>
      <c r="E32" s="445"/>
      <c r="F32" s="129"/>
      <c r="G32" s="129"/>
      <c r="H32" s="30"/>
      <c r="I32" s="30"/>
      <c r="J32" s="123"/>
      <c r="K32" s="123"/>
      <c r="L32" s="123"/>
      <c r="M32" s="123"/>
    </row>
    <row r="33" spans="1:13" x14ac:dyDescent="0.2">
      <c r="A33" s="123"/>
      <c r="B33" s="129"/>
      <c r="C33" s="445"/>
      <c r="D33" s="445"/>
      <c r="E33" s="445"/>
      <c r="F33" s="129"/>
      <c r="G33" s="129"/>
      <c r="H33" s="30"/>
      <c r="I33" s="30"/>
      <c r="J33" s="123"/>
      <c r="K33" s="123"/>
      <c r="L33" s="123"/>
      <c r="M33" s="123"/>
    </row>
    <row r="34" spans="1:13" x14ac:dyDescent="0.2">
      <c r="A34" s="123"/>
      <c r="B34" s="129"/>
      <c r="C34" s="445"/>
      <c r="D34" s="445"/>
      <c r="E34" s="445"/>
      <c r="F34" s="129"/>
      <c r="G34" s="129"/>
      <c r="H34" s="30"/>
      <c r="I34" s="30"/>
      <c r="J34" s="123"/>
      <c r="K34" s="123"/>
      <c r="L34" s="123"/>
      <c r="M34" s="123"/>
    </row>
    <row r="35" spans="1:13" x14ac:dyDescent="0.2">
      <c r="A35" s="123"/>
      <c r="B35" s="123"/>
      <c r="C35" s="450"/>
      <c r="D35" s="450"/>
      <c r="E35" s="450"/>
      <c r="F35" s="123"/>
      <c r="G35" s="127" t="s">
        <v>9</v>
      </c>
      <c r="H35" s="106">
        <f>SUM(H30:H34)</f>
        <v>0</v>
      </c>
      <c r="I35" s="106">
        <f>SUM(I30:I34)</f>
        <v>0</v>
      </c>
      <c r="J35" s="123"/>
      <c r="K35" s="123"/>
      <c r="L35" s="123"/>
      <c r="M35" s="123"/>
    </row>
    <row r="36" spans="1:13" x14ac:dyDescent="0.2">
      <c r="A36" s="123"/>
      <c r="B36" s="123"/>
      <c r="C36" s="126"/>
      <c r="D36" s="126"/>
      <c r="E36" s="126"/>
      <c r="F36" s="123"/>
      <c r="G36" s="127"/>
      <c r="H36" s="111"/>
      <c r="I36" s="111"/>
      <c r="J36" s="123"/>
      <c r="K36" s="123"/>
      <c r="L36" s="123"/>
      <c r="M36" s="123"/>
    </row>
    <row r="37" spans="1:13" x14ac:dyDescent="0.2">
      <c r="A37" s="123"/>
      <c r="B37" s="448" t="s">
        <v>70</v>
      </c>
      <c r="C37" s="449"/>
      <c r="D37" s="449"/>
      <c r="E37" s="449"/>
      <c r="F37" s="123"/>
      <c r="G37" s="123"/>
      <c r="H37" s="64"/>
      <c r="I37" s="64"/>
      <c r="J37" s="123"/>
      <c r="K37" s="123"/>
      <c r="L37" s="123"/>
      <c r="M37" s="123"/>
    </row>
    <row r="38" spans="1:13" x14ac:dyDescent="0.2">
      <c r="A38" s="123"/>
      <c r="B38" s="465"/>
      <c r="C38" s="465"/>
      <c r="D38" s="465"/>
      <c r="E38" s="466"/>
      <c r="F38" s="446" t="s">
        <v>236</v>
      </c>
      <c r="G38" s="447"/>
      <c r="H38" s="64"/>
      <c r="I38" s="64"/>
      <c r="J38" s="123"/>
      <c r="K38" s="123"/>
      <c r="L38" s="123"/>
      <c r="M38" s="123"/>
    </row>
    <row r="39" spans="1:13" ht="45" x14ac:dyDescent="0.2">
      <c r="A39" s="123"/>
      <c r="B39" s="107" t="s">
        <v>1</v>
      </c>
      <c r="C39" s="454" t="s">
        <v>247</v>
      </c>
      <c r="D39" s="455"/>
      <c r="E39" s="455"/>
      <c r="F39" s="107" t="s">
        <v>7</v>
      </c>
      <c r="G39" s="107" t="s">
        <v>8</v>
      </c>
      <c r="H39" s="108" t="s">
        <v>48</v>
      </c>
      <c r="I39" s="108" t="s">
        <v>248</v>
      </c>
      <c r="J39" s="123"/>
      <c r="K39" s="123"/>
      <c r="L39" s="123"/>
      <c r="M39" s="123"/>
    </row>
    <row r="40" spans="1:13" ht="14.25" customHeight="1" x14ac:dyDescent="0.2">
      <c r="A40" s="123"/>
      <c r="B40" s="33"/>
      <c r="C40" s="445"/>
      <c r="D40" s="445"/>
      <c r="E40" s="445"/>
      <c r="F40" s="129"/>
      <c r="G40" s="129"/>
      <c r="H40" s="30"/>
      <c r="I40" s="30"/>
      <c r="J40" s="123"/>
      <c r="K40" s="123"/>
      <c r="L40" s="123"/>
      <c r="M40" s="123"/>
    </row>
    <row r="41" spans="1:13" ht="14.25" customHeight="1" x14ac:dyDescent="0.2">
      <c r="A41" s="123"/>
      <c r="B41" s="33"/>
      <c r="C41" s="445"/>
      <c r="D41" s="445"/>
      <c r="E41" s="445"/>
      <c r="F41" s="129"/>
      <c r="G41" s="129"/>
      <c r="H41" s="30"/>
      <c r="I41" s="30"/>
      <c r="J41" s="123"/>
      <c r="K41" s="123"/>
      <c r="L41" s="123"/>
      <c r="M41" s="123"/>
    </row>
    <row r="42" spans="1:13" ht="14.25" customHeight="1" x14ac:dyDescent="0.2">
      <c r="A42" s="123"/>
      <c r="B42" s="33"/>
      <c r="C42" s="445"/>
      <c r="D42" s="445"/>
      <c r="E42" s="445"/>
      <c r="F42" s="129"/>
      <c r="G42" s="129"/>
      <c r="H42" s="30"/>
      <c r="I42" s="30"/>
      <c r="J42" s="123"/>
      <c r="K42" s="123"/>
      <c r="L42" s="123"/>
      <c r="M42" s="123"/>
    </row>
    <row r="43" spans="1:13" ht="11.25" customHeight="1" x14ac:dyDescent="0.2">
      <c r="A43" s="123"/>
      <c r="B43" s="33"/>
      <c r="C43" s="445"/>
      <c r="D43" s="445"/>
      <c r="E43" s="445"/>
      <c r="F43" s="220"/>
      <c r="G43" s="129"/>
      <c r="H43" s="30"/>
      <c r="I43" s="30"/>
      <c r="J43" s="123"/>
      <c r="K43" s="123"/>
      <c r="L43" s="123"/>
      <c r="M43" s="123"/>
    </row>
    <row r="44" spans="1:13" ht="14.25" customHeight="1" x14ac:dyDescent="0.2">
      <c r="A44" s="219"/>
      <c r="B44" s="33"/>
      <c r="C44" s="445"/>
      <c r="D44" s="445"/>
      <c r="E44" s="445"/>
      <c r="F44" s="220"/>
      <c r="G44" s="220"/>
      <c r="H44" s="30"/>
      <c r="I44" s="30"/>
      <c r="J44" s="219"/>
      <c r="K44" s="219"/>
      <c r="L44" s="219"/>
      <c r="M44" s="219"/>
    </row>
    <row r="45" spans="1:13" ht="14.25" customHeight="1" x14ac:dyDescent="0.2">
      <c r="A45" s="222"/>
      <c r="B45" s="33"/>
      <c r="C45" s="445"/>
      <c r="D45" s="445"/>
      <c r="E45" s="445"/>
      <c r="F45" s="224"/>
      <c r="G45" s="223"/>
      <c r="H45" s="30"/>
      <c r="I45" s="30"/>
      <c r="J45" s="222"/>
      <c r="K45" s="222"/>
      <c r="L45" s="222"/>
      <c r="M45" s="222"/>
    </row>
    <row r="46" spans="1:13" ht="14.25" customHeight="1" x14ac:dyDescent="0.2">
      <c r="A46" s="222"/>
      <c r="B46" s="33"/>
      <c r="C46" s="445"/>
      <c r="D46" s="445"/>
      <c r="E46" s="445"/>
      <c r="F46" s="224"/>
      <c r="G46" s="223"/>
      <c r="H46" s="30"/>
      <c r="I46" s="30"/>
      <c r="J46" s="222"/>
      <c r="K46" s="222"/>
      <c r="L46" s="222"/>
      <c r="M46" s="222"/>
    </row>
    <row r="47" spans="1:13" ht="14.25" customHeight="1" x14ac:dyDescent="0.2">
      <c r="A47" s="222"/>
      <c r="B47" s="33"/>
      <c r="C47" s="445"/>
      <c r="D47" s="445"/>
      <c r="E47" s="445"/>
      <c r="F47" s="224"/>
      <c r="G47" s="223"/>
      <c r="H47" s="30"/>
      <c r="I47" s="30"/>
      <c r="J47" s="222"/>
      <c r="K47" s="222"/>
      <c r="L47" s="222"/>
      <c r="M47" s="222"/>
    </row>
    <row r="48" spans="1:13" ht="14.25" customHeight="1" x14ac:dyDescent="0.2">
      <c r="A48" s="222"/>
      <c r="B48" s="33"/>
      <c r="C48" s="445"/>
      <c r="D48" s="445"/>
      <c r="E48" s="445"/>
      <c r="F48" s="224"/>
      <c r="G48" s="223"/>
      <c r="H48" s="30"/>
      <c r="I48" s="30"/>
      <c r="J48" s="222"/>
      <c r="K48" s="222"/>
      <c r="L48" s="222"/>
      <c r="M48" s="222"/>
    </row>
    <row r="49" spans="1:13" ht="14.25" customHeight="1" x14ac:dyDescent="0.2">
      <c r="A49" s="222"/>
      <c r="B49" s="33"/>
      <c r="C49" s="445"/>
      <c r="D49" s="445"/>
      <c r="E49" s="445"/>
      <c r="F49" s="231"/>
      <c r="G49" s="231"/>
      <c r="H49" s="30"/>
      <c r="I49" s="30"/>
      <c r="J49" s="222"/>
      <c r="K49" s="222"/>
      <c r="L49" s="222"/>
      <c r="M49" s="222"/>
    </row>
    <row r="50" spans="1:13" ht="14.25" customHeight="1" x14ac:dyDescent="0.2">
      <c r="A50" s="222"/>
      <c r="B50" s="33"/>
      <c r="C50" s="445"/>
      <c r="D50" s="445"/>
      <c r="E50" s="445"/>
      <c r="F50" s="231"/>
      <c r="G50" s="231"/>
      <c r="H50" s="30"/>
      <c r="I50" s="30"/>
      <c r="J50" s="222"/>
      <c r="K50" s="222"/>
      <c r="L50" s="222"/>
      <c r="M50" s="222"/>
    </row>
    <row r="51" spans="1:13" ht="14.25" customHeight="1" x14ac:dyDescent="0.2">
      <c r="A51" s="222"/>
      <c r="B51" s="33"/>
      <c r="C51" s="445"/>
      <c r="D51" s="445"/>
      <c r="E51" s="445"/>
      <c r="F51" s="231"/>
      <c r="G51" s="231"/>
      <c r="H51" s="30"/>
      <c r="I51" s="30"/>
      <c r="J51" s="222"/>
      <c r="K51" s="222"/>
      <c r="L51" s="222"/>
      <c r="M51" s="222"/>
    </row>
    <row r="52" spans="1:13" ht="14.25" customHeight="1" x14ac:dyDescent="0.2">
      <c r="A52" s="222"/>
      <c r="B52" s="33"/>
      <c r="C52" s="445"/>
      <c r="D52" s="445"/>
      <c r="E52" s="445"/>
      <c r="F52" s="224"/>
      <c r="G52" s="223"/>
      <c r="H52" s="30"/>
      <c r="I52" s="30"/>
      <c r="J52" s="222"/>
      <c r="K52" s="222"/>
      <c r="L52" s="222"/>
      <c r="M52" s="222"/>
    </row>
    <row r="53" spans="1:13" ht="14.25" customHeight="1" x14ac:dyDescent="0.2">
      <c r="A53" s="221"/>
      <c r="B53" s="33"/>
      <c r="C53" s="445"/>
      <c r="D53" s="445"/>
      <c r="E53" s="445"/>
      <c r="F53" s="224"/>
      <c r="G53" s="223"/>
      <c r="H53" s="30"/>
      <c r="I53" s="30"/>
      <c r="J53" s="221"/>
      <c r="K53" s="221"/>
      <c r="L53" s="221"/>
      <c r="M53" s="221"/>
    </row>
    <row r="54" spans="1:13" ht="14.25" customHeight="1" x14ac:dyDescent="0.2">
      <c r="A54" s="221"/>
      <c r="B54" s="33"/>
      <c r="C54" s="445"/>
      <c r="D54" s="445"/>
      <c r="E54" s="445"/>
      <c r="F54" s="224"/>
      <c r="G54" s="223"/>
      <c r="H54" s="30"/>
      <c r="I54" s="30"/>
      <c r="J54" s="221"/>
      <c r="K54" s="221"/>
      <c r="L54" s="221"/>
      <c r="M54" s="221"/>
    </row>
    <row r="55" spans="1:13" ht="14.25" customHeight="1" x14ac:dyDescent="0.2">
      <c r="A55" s="221"/>
      <c r="B55" s="33"/>
      <c r="C55" s="445"/>
      <c r="D55" s="445"/>
      <c r="E55" s="445"/>
      <c r="F55" s="224"/>
      <c r="G55" s="223"/>
      <c r="H55" s="30"/>
      <c r="I55" s="30"/>
      <c r="J55" s="221"/>
      <c r="K55" s="221"/>
      <c r="L55" s="221"/>
      <c r="M55" s="221"/>
    </row>
    <row r="56" spans="1:13" ht="14.25" customHeight="1" x14ac:dyDescent="0.2">
      <c r="A56" s="221"/>
      <c r="B56" s="33"/>
      <c r="C56" s="445"/>
      <c r="D56" s="445"/>
      <c r="E56" s="445"/>
      <c r="F56" s="224"/>
      <c r="G56" s="223"/>
      <c r="H56" s="30"/>
      <c r="I56" s="30"/>
      <c r="J56" s="221"/>
      <c r="K56" s="221"/>
      <c r="L56" s="221"/>
      <c r="M56" s="221"/>
    </row>
    <row r="57" spans="1:13" ht="14.25" customHeight="1" x14ac:dyDescent="0.2">
      <c r="A57" s="222"/>
      <c r="B57" s="33"/>
      <c r="C57" s="445"/>
      <c r="D57" s="445"/>
      <c r="E57" s="445"/>
      <c r="F57" s="224"/>
      <c r="G57" s="223"/>
      <c r="H57" s="30"/>
      <c r="I57" s="30"/>
      <c r="J57" s="222"/>
      <c r="K57" s="222"/>
      <c r="L57" s="222"/>
      <c r="M57" s="222"/>
    </row>
    <row r="58" spans="1:13" ht="14.25" customHeight="1" x14ac:dyDescent="0.2">
      <c r="A58" s="222"/>
      <c r="B58" s="33"/>
      <c r="C58" s="445"/>
      <c r="D58" s="445"/>
      <c r="E58" s="445"/>
      <c r="F58" s="224"/>
      <c r="G58" s="223"/>
      <c r="H58" s="30"/>
      <c r="I58" s="30"/>
      <c r="J58" s="222"/>
      <c r="K58" s="222"/>
      <c r="L58" s="222"/>
      <c r="M58" s="222"/>
    </row>
    <row r="59" spans="1:13" ht="14.25" customHeight="1" x14ac:dyDescent="0.2">
      <c r="A59" s="222"/>
      <c r="B59" s="33"/>
      <c r="C59" s="445"/>
      <c r="D59" s="445"/>
      <c r="E59" s="445"/>
      <c r="F59" s="224"/>
      <c r="G59" s="223"/>
      <c r="H59" s="30"/>
      <c r="I59" s="30"/>
      <c r="J59" s="222"/>
      <c r="K59" s="222"/>
      <c r="L59" s="222"/>
      <c r="M59" s="222"/>
    </row>
    <row r="60" spans="1:13" ht="14.25" customHeight="1" x14ac:dyDescent="0.2">
      <c r="A60" s="222"/>
      <c r="B60" s="33"/>
      <c r="C60" s="445"/>
      <c r="D60" s="445"/>
      <c r="E60" s="445"/>
      <c r="F60" s="224"/>
      <c r="G60" s="223"/>
      <c r="H60" s="30"/>
      <c r="I60" s="30"/>
      <c r="J60" s="222"/>
      <c r="K60" s="222"/>
      <c r="L60" s="222"/>
      <c r="M60" s="222"/>
    </row>
    <row r="61" spans="1:13" ht="14.25" customHeight="1" x14ac:dyDescent="0.2">
      <c r="A61" s="222"/>
      <c r="B61" s="33"/>
      <c r="C61" s="445"/>
      <c r="D61" s="445"/>
      <c r="E61" s="445"/>
      <c r="F61" s="224"/>
      <c r="G61" s="223"/>
      <c r="H61" s="30"/>
      <c r="I61" s="30"/>
      <c r="J61" s="222"/>
      <c r="K61" s="222"/>
      <c r="L61" s="222"/>
      <c r="M61" s="222"/>
    </row>
    <row r="62" spans="1:13" ht="14.25" customHeight="1" x14ac:dyDescent="0.2">
      <c r="A62" s="222"/>
      <c r="B62" s="33"/>
      <c r="C62" s="445"/>
      <c r="D62" s="445"/>
      <c r="E62" s="445"/>
      <c r="F62" s="224"/>
      <c r="G62" s="223"/>
      <c r="H62" s="30"/>
      <c r="I62" s="30"/>
      <c r="J62" s="222"/>
      <c r="K62" s="222"/>
      <c r="L62" s="222"/>
      <c r="M62" s="222"/>
    </row>
    <row r="63" spans="1:13" ht="14.25" customHeight="1" x14ac:dyDescent="0.2">
      <c r="A63" s="221"/>
      <c r="B63" s="33"/>
      <c r="C63" s="445"/>
      <c r="D63" s="445"/>
      <c r="E63" s="445"/>
      <c r="F63" s="224"/>
      <c r="G63" s="223"/>
      <c r="H63" s="30"/>
      <c r="I63" s="30"/>
      <c r="J63" s="221"/>
      <c r="K63" s="221"/>
      <c r="L63" s="221"/>
      <c r="M63" s="221"/>
    </row>
    <row r="64" spans="1:13" ht="14.25" customHeight="1" x14ac:dyDescent="0.2">
      <c r="A64" s="219"/>
      <c r="B64" s="33"/>
      <c r="C64" s="445"/>
      <c r="D64" s="445"/>
      <c r="E64" s="445"/>
      <c r="F64" s="224"/>
      <c r="G64" s="223"/>
      <c r="H64" s="30"/>
      <c r="I64" s="30"/>
      <c r="J64" s="219"/>
      <c r="K64" s="219"/>
      <c r="L64" s="219"/>
      <c r="M64" s="219"/>
    </row>
    <row r="65" spans="1:13" ht="14.25" customHeight="1" x14ac:dyDescent="0.2">
      <c r="A65" s="219"/>
      <c r="B65" s="33"/>
      <c r="C65" s="445"/>
      <c r="D65" s="445"/>
      <c r="E65" s="445"/>
      <c r="F65" s="224"/>
      <c r="G65" s="223"/>
      <c r="H65" s="30"/>
      <c r="I65" s="30"/>
      <c r="J65" s="219"/>
      <c r="K65" s="219"/>
      <c r="L65" s="219"/>
      <c r="M65" s="219"/>
    </row>
    <row r="66" spans="1:13" ht="14.25" customHeight="1" x14ac:dyDescent="0.2">
      <c r="A66" s="219"/>
      <c r="B66" s="33"/>
      <c r="C66" s="445"/>
      <c r="D66" s="445"/>
      <c r="E66" s="445"/>
      <c r="F66" s="224"/>
      <c r="G66" s="223"/>
      <c r="H66" s="30"/>
      <c r="I66" s="30"/>
      <c r="J66" s="219"/>
      <c r="K66" s="219"/>
      <c r="L66" s="219"/>
      <c r="M66" s="219"/>
    </row>
    <row r="67" spans="1:13" ht="14.25" customHeight="1" x14ac:dyDescent="0.2">
      <c r="A67" s="219"/>
      <c r="B67" s="33"/>
      <c r="C67" s="445"/>
      <c r="D67" s="445"/>
      <c r="E67" s="445"/>
      <c r="F67" s="224"/>
      <c r="G67" s="223"/>
      <c r="H67" s="30"/>
      <c r="I67" s="30"/>
      <c r="J67" s="219"/>
      <c r="K67" s="219"/>
      <c r="L67" s="219"/>
      <c r="M67" s="219"/>
    </row>
    <row r="68" spans="1:13" ht="14.25" customHeight="1" x14ac:dyDescent="0.2">
      <c r="A68" s="219"/>
      <c r="B68" s="33"/>
      <c r="C68" s="445"/>
      <c r="D68" s="445"/>
      <c r="E68" s="445"/>
      <c r="F68" s="224"/>
      <c r="G68" s="223"/>
      <c r="H68" s="30"/>
      <c r="I68" s="30"/>
      <c r="J68" s="219"/>
      <c r="K68" s="219"/>
      <c r="L68" s="219"/>
      <c r="M68" s="219"/>
    </row>
    <row r="69" spans="1:13" ht="14.25" customHeight="1" x14ac:dyDescent="0.2">
      <c r="A69" s="123"/>
      <c r="B69" s="33"/>
      <c r="C69" s="445"/>
      <c r="D69" s="445"/>
      <c r="E69" s="445"/>
      <c r="F69" s="224"/>
      <c r="G69" s="223"/>
      <c r="H69" s="30"/>
      <c r="I69" s="30"/>
      <c r="J69" s="123"/>
      <c r="K69" s="123"/>
      <c r="L69" s="123"/>
      <c r="M69" s="123"/>
    </row>
    <row r="70" spans="1:13" x14ac:dyDescent="0.2">
      <c r="A70" s="123"/>
      <c r="B70" s="123"/>
      <c r="C70" s="450"/>
      <c r="D70" s="450"/>
      <c r="E70" s="450"/>
      <c r="F70" s="123"/>
      <c r="G70" s="127" t="s">
        <v>9</v>
      </c>
      <c r="H70" s="106">
        <f>SUM(H40:H69)</f>
        <v>0</v>
      </c>
      <c r="I70" s="106">
        <f>SUM(I40:I69)</f>
        <v>0</v>
      </c>
      <c r="J70" s="123"/>
      <c r="K70" s="123"/>
      <c r="L70" s="123"/>
      <c r="M70" s="123"/>
    </row>
    <row r="71" spans="1:13" x14ac:dyDescent="0.2">
      <c r="A71" s="123"/>
      <c r="B71" s="123"/>
      <c r="C71" s="126"/>
      <c r="D71" s="126"/>
      <c r="E71" s="126"/>
      <c r="F71" s="123"/>
      <c r="G71" s="127"/>
      <c r="H71" s="111"/>
      <c r="I71" s="111"/>
      <c r="J71" s="123"/>
      <c r="K71" s="123"/>
      <c r="L71" s="123"/>
      <c r="M71" s="123"/>
    </row>
    <row r="72" spans="1:13" x14ac:dyDescent="0.2">
      <c r="A72" s="123"/>
      <c r="B72" s="123" t="s">
        <v>256</v>
      </c>
      <c r="C72" s="126"/>
      <c r="D72" s="126"/>
      <c r="E72" s="126"/>
      <c r="F72" s="123"/>
      <c r="G72" s="127"/>
      <c r="H72" s="111"/>
      <c r="I72" s="111"/>
      <c r="J72" s="123"/>
      <c r="K72" s="123"/>
      <c r="L72" s="123"/>
      <c r="M72" s="123"/>
    </row>
    <row r="73" spans="1:13" ht="11.25" customHeight="1" x14ac:dyDescent="0.2">
      <c r="A73" s="123"/>
      <c r="B73" s="462" t="s">
        <v>255</v>
      </c>
      <c r="C73" s="462"/>
      <c r="D73" s="462"/>
      <c r="E73" s="462"/>
      <c r="F73" s="462"/>
      <c r="G73" s="462"/>
      <c r="H73" s="462"/>
      <c r="I73" s="462"/>
      <c r="J73" s="462"/>
      <c r="K73" s="462"/>
      <c r="L73" s="462"/>
      <c r="M73" s="462"/>
    </row>
    <row r="74" spans="1:13" ht="11.25" customHeight="1" x14ac:dyDescent="0.2">
      <c r="A74" s="123"/>
      <c r="B74" s="462" t="s">
        <v>252</v>
      </c>
      <c r="C74" s="462"/>
      <c r="D74" s="462"/>
      <c r="E74" s="462"/>
      <c r="F74" s="462"/>
      <c r="G74" s="462"/>
      <c r="H74" s="462"/>
      <c r="I74" s="462"/>
      <c r="J74" s="462"/>
      <c r="K74" s="462"/>
      <c r="L74" s="462"/>
      <c r="M74" s="462"/>
    </row>
    <row r="75" spans="1:13" x14ac:dyDescent="0.2">
      <c r="A75" s="123"/>
      <c r="B75" s="123"/>
      <c r="C75" s="126"/>
      <c r="D75" s="126"/>
      <c r="E75" s="126"/>
      <c r="F75" s="123"/>
      <c r="G75" s="127"/>
      <c r="H75" s="111"/>
      <c r="I75" s="111"/>
      <c r="J75" s="123"/>
      <c r="K75" s="123"/>
      <c r="L75" s="123"/>
      <c r="M75" s="123"/>
    </row>
    <row r="76" spans="1:13" ht="12.75" customHeight="1" x14ac:dyDescent="0.2">
      <c r="A76" s="123"/>
      <c r="B76" s="448" t="s">
        <v>66</v>
      </c>
      <c r="C76" s="449"/>
      <c r="D76" s="449"/>
      <c r="E76" s="449"/>
      <c r="F76" s="123"/>
      <c r="G76" s="123"/>
      <c r="H76" s="64"/>
      <c r="I76" s="64"/>
      <c r="J76" s="123"/>
      <c r="K76" s="123"/>
      <c r="L76" s="123"/>
      <c r="M76" s="123"/>
    </row>
    <row r="77" spans="1:13" x14ac:dyDescent="0.2">
      <c r="A77" s="123"/>
      <c r="B77" s="465"/>
      <c r="C77" s="465"/>
      <c r="D77" s="465"/>
      <c r="E77" s="466"/>
      <c r="F77" s="446" t="s">
        <v>236</v>
      </c>
      <c r="G77" s="447"/>
      <c r="H77" s="64"/>
      <c r="I77" s="64"/>
      <c r="J77" s="123"/>
      <c r="K77" s="123"/>
      <c r="L77" s="123"/>
      <c r="M77" s="123"/>
    </row>
    <row r="78" spans="1:13" ht="45" x14ac:dyDescent="0.2">
      <c r="A78" s="123"/>
      <c r="B78" s="107" t="s">
        <v>1</v>
      </c>
      <c r="C78" s="454" t="s">
        <v>247</v>
      </c>
      <c r="D78" s="455"/>
      <c r="E78" s="455"/>
      <c r="F78" s="107" t="s">
        <v>7</v>
      </c>
      <c r="G78" s="107" t="s">
        <v>8</v>
      </c>
      <c r="H78" s="108" t="s">
        <v>48</v>
      </c>
      <c r="I78" s="108" t="s">
        <v>248</v>
      </c>
      <c r="J78" s="123"/>
      <c r="K78" s="123"/>
      <c r="L78" s="123"/>
      <c r="M78" s="123"/>
    </row>
    <row r="79" spans="1:13" x14ac:dyDescent="0.2">
      <c r="A79" s="123"/>
      <c r="B79" s="33"/>
      <c r="C79" s="445"/>
      <c r="D79" s="445"/>
      <c r="E79" s="445"/>
      <c r="F79" s="231"/>
      <c r="G79" s="231"/>
      <c r="H79" s="30"/>
      <c r="I79" s="30"/>
      <c r="J79" s="123"/>
      <c r="K79" s="123"/>
      <c r="L79" s="123"/>
      <c r="M79" s="123"/>
    </row>
    <row r="80" spans="1:13" ht="11.25" customHeight="1" x14ac:dyDescent="0.2">
      <c r="A80" s="123"/>
      <c r="B80" s="33"/>
      <c r="C80" s="445"/>
      <c r="D80" s="445"/>
      <c r="E80" s="445"/>
      <c r="F80" s="231"/>
      <c r="G80" s="231"/>
      <c r="H80" s="30"/>
      <c r="I80" s="30"/>
      <c r="J80" s="123"/>
      <c r="K80" s="123"/>
      <c r="L80" s="123"/>
      <c r="M80" s="123"/>
    </row>
    <row r="81" spans="1:13" ht="11.25" customHeight="1" x14ac:dyDescent="0.2">
      <c r="A81" s="230"/>
      <c r="B81" s="33"/>
      <c r="C81" s="445"/>
      <c r="D81" s="445"/>
      <c r="E81" s="445"/>
      <c r="F81" s="231"/>
      <c r="G81" s="231"/>
      <c r="H81" s="30"/>
      <c r="I81" s="30"/>
      <c r="J81" s="230"/>
      <c r="K81" s="230"/>
      <c r="L81" s="230"/>
      <c r="M81" s="230"/>
    </row>
    <row r="82" spans="1:13" ht="11.25" customHeight="1" x14ac:dyDescent="0.2">
      <c r="A82" s="230"/>
      <c r="B82" s="33"/>
      <c r="C82" s="445"/>
      <c r="D82" s="445"/>
      <c r="E82" s="445"/>
      <c r="F82" s="231"/>
      <c r="G82" s="231"/>
      <c r="H82" s="30"/>
      <c r="I82" s="30"/>
      <c r="J82" s="230"/>
      <c r="K82" s="230"/>
      <c r="L82" s="230"/>
      <c r="M82" s="230"/>
    </row>
    <row r="83" spans="1:13" ht="11.25" customHeight="1" x14ac:dyDescent="0.2">
      <c r="A83" s="123"/>
      <c r="B83" s="226"/>
      <c r="C83" s="445"/>
      <c r="D83" s="445"/>
      <c r="E83" s="445"/>
      <c r="F83" s="34"/>
      <c r="G83" s="34"/>
      <c r="H83" s="31"/>
      <c r="I83" s="31"/>
      <c r="J83" s="123"/>
      <c r="K83" s="123"/>
      <c r="L83" s="123"/>
      <c r="M83" s="123"/>
    </row>
    <row r="84" spans="1:13" ht="11.25" customHeight="1" x14ac:dyDescent="0.2">
      <c r="A84" s="123"/>
      <c r="B84" s="226"/>
      <c r="C84" s="445"/>
      <c r="D84" s="445"/>
      <c r="E84" s="445"/>
      <c r="F84" s="34"/>
      <c r="G84" s="34"/>
      <c r="H84" s="31"/>
      <c r="I84" s="31"/>
      <c r="J84" s="123"/>
      <c r="K84" s="123"/>
      <c r="L84" s="123"/>
      <c r="M84" s="123"/>
    </row>
    <row r="85" spans="1:13" ht="11.25" customHeight="1" x14ac:dyDescent="0.2">
      <c r="A85" s="123"/>
      <c r="B85" s="33"/>
      <c r="C85" s="445"/>
      <c r="D85" s="445"/>
      <c r="E85" s="445"/>
      <c r="F85" s="229"/>
      <c r="G85" s="229"/>
      <c r="H85" s="30"/>
      <c r="I85" s="30"/>
      <c r="J85" s="123"/>
      <c r="K85" s="123"/>
      <c r="L85" s="123"/>
      <c r="M85" s="123"/>
    </row>
    <row r="86" spans="1:13" x14ac:dyDescent="0.2">
      <c r="A86" s="123"/>
      <c r="B86" s="123"/>
      <c r="C86" s="450"/>
      <c r="D86" s="450"/>
      <c r="E86" s="450"/>
      <c r="F86" s="123"/>
      <c r="G86" s="127" t="s">
        <v>9</v>
      </c>
      <c r="H86" s="106">
        <f>SUM(H79:H85)</f>
        <v>0</v>
      </c>
      <c r="I86" s="106">
        <f>SUM(I79:I85)</f>
        <v>0</v>
      </c>
      <c r="J86" s="123"/>
      <c r="K86" s="123"/>
      <c r="L86" s="123"/>
      <c r="M86" s="123"/>
    </row>
    <row r="87" spans="1:13" ht="12.75" customHeight="1" x14ac:dyDescent="0.2">
      <c r="A87" s="123"/>
      <c r="B87" s="448" t="s">
        <v>77</v>
      </c>
      <c r="C87" s="449"/>
      <c r="D87" s="449"/>
      <c r="E87" s="449"/>
      <c r="F87" s="123"/>
      <c r="G87" s="123"/>
      <c r="H87" s="64"/>
      <c r="I87" s="64"/>
      <c r="J87" s="123"/>
      <c r="K87" s="123"/>
      <c r="L87" s="123"/>
      <c r="M87" s="123"/>
    </row>
    <row r="88" spans="1:13" x14ac:dyDescent="0.2">
      <c r="A88" s="123"/>
      <c r="B88" s="465"/>
      <c r="C88" s="465"/>
      <c r="D88" s="465"/>
      <c r="E88" s="466"/>
      <c r="F88" s="446" t="s">
        <v>236</v>
      </c>
      <c r="G88" s="447"/>
      <c r="H88" s="64"/>
      <c r="I88" s="64"/>
      <c r="J88" s="123"/>
      <c r="K88" s="123"/>
      <c r="L88" s="123"/>
      <c r="M88" s="123"/>
    </row>
    <row r="89" spans="1:13" ht="45" x14ac:dyDescent="0.2">
      <c r="A89" s="123"/>
      <c r="B89" s="107" t="s">
        <v>1</v>
      </c>
      <c r="C89" s="454" t="s">
        <v>247</v>
      </c>
      <c r="D89" s="455"/>
      <c r="E89" s="455"/>
      <c r="F89" s="107" t="s">
        <v>7</v>
      </c>
      <c r="G89" s="107" t="s">
        <v>8</v>
      </c>
      <c r="H89" s="108" t="s">
        <v>48</v>
      </c>
      <c r="I89" s="108" t="s">
        <v>248</v>
      </c>
      <c r="J89" s="123"/>
      <c r="K89" s="123"/>
      <c r="L89" s="123"/>
      <c r="M89" s="123"/>
    </row>
    <row r="90" spans="1:13" x14ac:dyDescent="0.2">
      <c r="A90" s="123"/>
      <c r="B90" s="33"/>
      <c r="C90" s="445"/>
      <c r="D90" s="445"/>
      <c r="E90" s="445"/>
      <c r="F90" s="129"/>
      <c r="G90" s="129"/>
      <c r="H90" s="30"/>
      <c r="I90" s="30"/>
      <c r="J90" s="123"/>
      <c r="K90" s="123"/>
      <c r="L90" s="123"/>
      <c r="M90" s="123"/>
    </row>
    <row r="91" spans="1:13" x14ac:dyDescent="0.2">
      <c r="A91" s="123"/>
      <c r="B91" s="129"/>
      <c r="C91" s="445"/>
      <c r="D91" s="445"/>
      <c r="E91" s="445"/>
      <c r="F91" s="129"/>
      <c r="G91" s="129"/>
      <c r="H91" s="30"/>
      <c r="I91" s="30"/>
      <c r="J91" s="123"/>
      <c r="K91" s="123"/>
      <c r="L91" s="123"/>
      <c r="M91" s="123"/>
    </row>
    <row r="92" spans="1:13" x14ac:dyDescent="0.2">
      <c r="A92" s="123"/>
      <c r="B92" s="129"/>
      <c r="C92" s="445"/>
      <c r="D92" s="445"/>
      <c r="E92" s="445"/>
      <c r="F92" s="129"/>
      <c r="G92" s="129"/>
      <c r="H92" s="30"/>
      <c r="I92" s="30"/>
      <c r="J92" s="123"/>
      <c r="K92" s="123"/>
      <c r="L92" s="123"/>
      <c r="M92" s="123"/>
    </row>
    <row r="93" spans="1:13" x14ac:dyDescent="0.2">
      <c r="A93" s="123"/>
      <c r="B93" s="129"/>
      <c r="C93" s="445"/>
      <c r="D93" s="445"/>
      <c r="E93" s="445"/>
      <c r="F93" s="129"/>
      <c r="G93" s="129"/>
      <c r="H93" s="30"/>
      <c r="I93" s="30"/>
      <c r="J93" s="123"/>
      <c r="K93" s="123"/>
      <c r="L93" s="123"/>
      <c r="M93" s="123"/>
    </row>
    <row r="94" spans="1:13" x14ac:dyDescent="0.2">
      <c r="A94" s="123"/>
      <c r="B94" s="129"/>
      <c r="C94" s="445"/>
      <c r="D94" s="445"/>
      <c r="E94" s="445"/>
      <c r="F94" s="129"/>
      <c r="G94" s="129"/>
      <c r="H94" s="30"/>
      <c r="I94" s="30"/>
      <c r="J94" s="123"/>
      <c r="K94" s="123"/>
      <c r="L94" s="123"/>
      <c r="M94" s="123"/>
    </row>
    <row r="95" spans="1:13" x14ac:dyDescent="0.2">
      <c r="A95" s="123"/>
      <c r="B95" s="123"/>
      <c r="C95" s="450"/>
      <c r="D95" s="450"/>
      <c r="E95" s="450"/>
      <c r="F95" s="123"/>
      <c r="G95" s="127" t="s">
        <v>9</v>
      </c>
      <c r="H95" s="106">
        <f>SUM(H90:H94)</f>
        <v>0</v>
      </c>
      <c r="I95" s="106">
        <f>SUM(I90:I94)</f>
        <v>0</v>
      </c>
      <c r="J95" s="123"/>
      <c r="K95" s="123"/>
      <c r="L95" s="123"/>
      <c r="M95" s="123"/>
    </row>
    <row r="96" spans="1:13" x14ac:dyDescent="0.2">
      <c r="A96" s="123"/>
      <c r="B96" s="123"/>
      <c r="C96" s="126"/>
      <c r="D96" s="126"/>
      <c r="E96" s="126"/>
      <c r="F96" s="123"/>
      <c r="G96" s="127"/>
      <c r="H96" s="111"/>
      <c r="I96" s="111"/>
      <c r="J96" s="123"/>
      <c r="K96" s="123"/>
      <c r="L96" s="123"/>
      <c r="M96" s="123"/>
    </row>
    <row r="97" spans="1:13" x14ac:dyDescent="0.2">
      <c r="A97" s="123"/>
      <c r="B97" s="123"/>
      <c r="C97" s="126"/>
      <c r="D97" s="126"/>
      <c r="E97" s="126"/>
      <c r="F97" s="123"/>
      <c r="G97" s="127"/>
      <c r="H97" s="111"/>
      <c r="I97" s="111"/>
      <c r="J97" s="123"/>
      <c r="K97" s="123"/>
      <c r="L97" s="123"/>
      <c r="M97" s="123"/>
    </row>
    <row r="98" spans="1:13" ht="11.25" customHeight="1" x14ac:dyDescent="0.2">
      <c r="A98" s="123"/>
      <c r="B98" s="497" t="s">
        <v>153</v>
      </c>
      <c r="C98" s="497"/>
      <c r="D98" s="497"/>
      <c r="E98" s="497"/>
      <c r="F98" s="497"/>
      <c r="G98" s="127"/>
      <c r="H98" s="111"/>
      <c r="I98" s="111"/>
      <c r="J98" s="123"/>
      <c r="K98" s="123"/>
      <c r="L98" s="123"/>
      <c r="M98" s="123"/>
    </row>
    <row r="99" spans="1:13" ht="11.25" customHeight="1" x14ac:dyDescent="0.2">
      <c r="A99" s="123"/>
      <c r="B99" s="465"/>
      <c r="C99" s="465"/>
      <c r="D99" s="465"/>
      <c r="E99" s="466"/>
      <c r="F99" s="446" t="s">
        <v>236</v>
      </c>
      <c r="G99" s="447"/>
      <c r="H99" s="64"/>
      <c r="I99" s="64"/>
      <c r="J99" s="123"/>
      <c r="K99" s="123"/>
      <c r="L99" s="123"/>
      <c r="M99" s="123"/>
    </row>
    <row r="100" spans="1:13" ht="45" x14ac:dyDescent="0.2">
      <c r="A100" s="123"/>
      <c r="B100" s="107" t="s">
        <v>1</v>
      </c>
      <c r="C100" s="454" t="s">
        <v>247</v>
      </c>
      <c r="D100" s="455"/>
      <c r="E100" s="455"/>
      <c r="F100" s="107" t="s">
        <v>7</v>
      </c>
      <c r="G100" s="107" t="s">
        <v>8</v>
      </c>
      <c r="H100" s="108" t="s">
        <v>48</v>
      </c>
      <c r="I100" s="108" t="s">
        <v>248</v>
      </c>
      <c r="J100" s="123"/>
      <c r="K100" s="123"/>
      <c r="L100" s="123"/>
      <c r="M100" s="123"/>
    </row>
    <row r="101" spans="1:13" ht="11.25" customHeight="1" x14ac:dyDescent="0.2">
      <c r="A101" s="123"/>
      <c r="B101" s="33"/>
      <c r="C101" s="445"/>
      <c r="D101" s="445"/>
      <c r="E101" s="445"/>
      <c r="F101" s="129"/>
      <c r="G101" s="129"/>
      <c r="H101" s="30"/>
      <c r="I101" s="30"/>
      <c r="J101" s="123"/>
      <c r="K101" s="123"/>
      <c r="L101" s="123"/>
      <c r="M101" s="123"/>
    </row>
    <row r="102" spans="1:13" ht="11.25" customHeight="1" x14ac:dyDescent="0.2">
      <c r="A102" s="123"/>
      <c r="B102" s="129"/>
      <c r="C102" s="445"/>
      <c r="D102" s="445"/>
      <c r="E102" s="445"/>
      <c r="F102" s="129"/>
      <c r="G102" s="129"/>
      <c r="H102" s="30"/>
      <c r="I102" s="30"/>
      <c r="J102" s="123"/>
      <c r="K102" s="123"/>
      <c r="L102" s="123"/>
      <c r="M102" s="123"/>
    </row>
    <row r="103" spans="1:13" ht="11.25" customHeight="1" x14ac:dyDescent="0.2">
      <c r="A103" s="123"/>
      <c r="B103" s="129"/>
      <c r="C103" s="445"/>
      <c r="D103" s="445"/>
      <c r="E103" s="445"/>
      <c r="F103" s="129"/>
      <c r="G103" s="129"/>
      <c r="H103" s="30"/>
      <c r="I103" s="30"/>
      <c r="J103" s="123"/>
      <c r="K103" s="123"/>
      <c r="L103" s="123"/>
      <c r="M103" s="123"/>
    </row>
    <row r="104" spans="1:13" ht="11.25" customHeight="1" x14ac:dyDescent="0.2">
      <c r="A104" s="123"/>
      <c r="B104" s="129"/>
      <c r="C104" s="445"/>
      <c r="D104" s="445"/>
      <c r="E104" s="445"/>
      <c r="F104" s="129"/>
      <c r="G104" s="129"/>
      <c r="H104" s="30"/>
      <c r="I104" s="30"/>
      <c r="J104" s="123"/>
      <c r="K104" s="123"/>
      <c r="L104" s="123"/>
      <c r="M104" s="123"/>
    </row>
    <row r="105" spans="1:13" ht="11.25" customHeight="1" x14ac:dyDescent="0.2">
      <c r="A105" s="123"/>
      <c r="B105" s="129"/>
      <c r="C105" s="445"/>
      <c r="D105" s="445"/>
      <c r="E105" s="445"/>
      <c r="F105" s="129"/>
      <c r="G105" s="129"/>
      <c r="H105" s="30"/>
      <c r="I105" s="30"/>
      <c r="J105" s="123"/>
      <c r="K105" s="123"/>
      <c r="L105" s="123"/>
      <c r="M105" s="123"/>
    </row>
    <row r="106" spans="1:13" ht="11.25" customHeight="1" x14ac:dyDescent="0.2">
      <c r="A106" s="123"/>
      <c r="B106" s="123"/>
      <c r="C106" s="450"/>
      <c r="D106" s="450"/>
      <c r="E106" s="450"/>
      <c r="F106" s="123"/>
      <c r="G106" s="127" t="s">
        <v>9</v>
      </c>
      <c r="H106" s="106">
        <f>SUM(H101:H105)</f>
        <v>0</v>
      </c>
      <c r="I106" s="106">
        <f>SUM(I101:I105)</f>
        <v>0</v>
      </c>
      <c r="J106" s="123"/>
      <c r="K106" s="123"/>
      <c r="L106" s="123"/>
      <c r="M106" s="123"/>
    </row>
    <row r="107" spans="1:13" ht="11.25" customHeight="1" x14ac:dyDescent="0.2">
      <c r="A107" s="123"/>
      <c r="B107" s="134"/>
      <c r="C107" s="134"/>
      <c r="D107" s="134"/>
      <c r="E107" s="134"/>
      <c r="F107" s="134"/>
      <c r="G107" s="127"/>
      <c r="H107" s="111"/>
      <c r="I107" s="111"/>
      <c r="J107" s="123"/>
      <c r="K107" s="123"/>
      <c r="L107" s="123"/>
      <c r="M107" s="123"/>
    </row>
    <row r="108" spans="1:13" ht="11.25" customHeight="1" x14ac:dyDescent="0.2">
      <c r="A108" s="123"/>
      <c r="B108" s="134"/>
      <c r="C108" s="134"/>
      <c r="D108" s="134"/>
      <c r="E108" s="134"/>
      <c r="F108" s="134"/>
      <c r="G108" s="127"/>
      <c r="H108" s="111"/>
      <c r="I108" s="111"/>
      <c r="J108" s="123"/>
      <c r="K108" s="123"/>
      <c r="L108" s="123"/>
      <c r="M108" s="123"/>
    </row>
    <row r="109" spans="1:13" ht="11.25" customHeight="1" x14ac:dyDescent="0.2">
      <c r="A109" s="123"/>
      <c r="B109" s="134"/>
      <c r="C109" s="134"/>
      <c r="D109" s="134"/>
      <c r="E109" s="134"/>
      <c r="F109" s="134"/>
      <c r="G109" s="127"/>
      <c r="H109" s="111"/>
      <c r="I109" s="111"/>
      <c r="J109" s="123"/>
      <c r="K109" s="123"/>
      <c r="L109" s="123"/>
      <c r="M109" s="123"/>
    </row>
    <row r="110" spans="1:13" x14ac:dyDescent="0.2">
      <c r="A110" s="123"/>
      <c r="B110" s="123" t="s">
        <v>256</v>
      </c>
      <c r="C110" s="126"/>
      <c r="D110" s="126"/>
      <c r="E110" s="126"/>
      <c r="F110" s="123"/>
      <c r="G110" s="127"/>
      <c r="H110" s="111"/>
      <c r="I110" s="111"/>
      <c r="J110" s="123"/>
      <c r="K110" s="123"/>
      <c r="L110" s="123"/>
      <c r="M110" s="123"/>
    </row>
    <row r="111" spans="1:13" ht="12.75" customHeight="1" x14ac:dyDescent="0.2">
      <c r="A111" s="123"/>
      <c r="B111" s="462" t="s">
        <v>255</v>
      </c>
      <c r="C111" s="462"/>
      <c r="D111" s="462"/>
      <c r="E111" s="462"/>
      <c r="F111" s="462"/>
      <c r="G111" s="462"/>
      <c r="H111" s="462"/>
      <c r="I111" s="462"/>
      <c r="J111" s="123"/>
      <c r="K111" s="123"/>
      <c r="L111" s="123"/>
      <c r="M111" s="123"/>
    </row>
    <row r="112" spans="1:13" x14ac:dyDescent="0.2">
      <c r="A112" s="123"/>
      <c r="B112" s="462" t="s">
        <v>252</v>
      </c>
      <c r="C112" s="462"/>
      <c r="D112" s="462"/>
      <c r="E112" s="462"/>
      <c r="F112" s="462"/>
      <c r="G112" s="462"/>
      <c r="H112" s="462"/>
      <c r="I112" s="462"/>
      <c r="J112" s="123"/>
      <c r="K112" s="123"/>
      <c r="L112" s="123"/>
      <c r="M112" s="123"/>
    </row>
    <row r="113" spans="1:13" x14ac:dyDescent="0.2">
      <c r="A113" s="123"/>
      <c r="B113" s="467"/>
      <c r="C113" s="467"/>
      <c r="D113" s="467"/>
      <c r="E113" s="467"/>
      <c r="F113" s="467"/>
      <c r="G113" s="467"/>
      <c r="H113" s="467"/>
      <c r="I113" s="467"/>
      <c r="J113" s="123"/>
      <c r="K113" s="123"/>
      <c r="L113" s="123"/>
      <c r="M113" s="123"/>
    </row>
    <row r="114" spans="1:13" ht="27.75" customHeight="1" x14ac:dyDescent="0.2">
      <c r="A114" s="123"/>
      <c r="B114" s="467" t="s">
        <v>246</v>
      </c>
      <c r="C114" s="467"/>
      <c r="D114" s="467"/>
      <c r="E114" s="467"/>
      <c r="F114" s="467"/>
      <c r="G114" s="467"/>
      <c r="H114" s="467"/>
      <c r="I114" s="467"/>
      <c r="J114" s="123"/>
      <c r="K114" s="123"/>
      <c r="L114" s="123"/>
      <c r="M114" s="123"/>
    </row>
    <row r="115" spans="1:13" x14ac:dyDescent="0.2">
      <c r="A115" s="123"/>
      <c r="B115" s="479"/>
      <c r="C115" s="479"/>
      <c r="D115" s="479"/>
      <c r="E115" s="479"/>
      <c r="F115" s="479"/>
      <c r="G115" s="479"/>
      <c r="H115" s="479"/>
      <c r="I115" s="479"/>
      <c r="J115" s="123"/>
      <c r="K115" s="123"/>
      <c r="L115" s="123"/>
      <c r="M115" s="123"/>
    </row>
    <row r="116" spans="1:13" x14ac:dyDescent="0.2">
      <c r="A116" s="123"/>
      <c r="B116" s="485"/>
      <c r="C116" s="477"/>
      <c r="D116" s="477"/>
      <c r="E116" s="477"/>
      <c r="F116" s="477"/>
      <c r="G116" s="477"/>
      <c r="H116" s="477"/>
      <c r="I116" s="486"/>
      <c r="J116" s="123"/>
      <c r="K116" s="123"/>
      <c r="L116" s="123"/>
      <c r="M116" s="123"/>
    </row>
    <row r="117" spans="1:13" x14ac:dyDescent="0.2">
      <c r="A117" s="123"/>
      <c r="B117" s="90"/>
      <c r="C117" s="124" t="s">
        <v>11</v>
      </c>
      <c r="D117" s="124" t="s">
        <v>10</v>
      </c>
      <c r="E117" s="480" t="s">
        <v>304</v>
      </c>
      <c r="F117" s="481"/>
      <c r="G117" s="481"/>
      <c r="H117" s="482"/>
      <c r="I117" s="92"/>
      <c r="J117" s="123"/>
      <c r="K117" s="123"/>
      <c r="L117" s="123"/>
      <c r="M117" s="123"/>
    </row>
    <row r="118" spans="1:13" x14ac:dyDescent="0.2">
      <c r="A118" s="123"/>
      <c r="B118" s="90"/>
      <c r="C118" s="124"/>
      <c r="D118" s="124"/>
      <c r="E118" s="476"/>
      <c r="F118" s="476"/>
      <c r="G118" s="476"/>
      <c r="H118" s="477"/>
      <c r="I118" s="92"/>
      <c r="J118" s="123"/>
      <c r="K118" s="123"/>
      <c r="L118" s="123"/>
      <c r="M118" s="123"/>
    </row>
    <row r="119" spans="1:13" x14ac:dyDescent="0.2">
      <c r="A119" s="123"/>
      <c r="B119" s="90"/>
      <c r="C119" s="124"/>
      <c r="D119" s="124"/>
      <c r="E119" s="478"/>
      <c r="F119" s="478"/>
      <c r="G119" s="478"/>
      <c r="H119" s="478"/>
      <c r="I119" s="92"/>
      <c r="J119" s="123"/>
      <c r="K119" s="123"/>
      <c r="L119" s="123"/>
      <c r="M119" s="123"/>
    </row>
    <row r="120" spans="1:13" x14ac:dyDescent="0.2">
      <c r="A120" s="123"/>
      <c r="B120" s="90"/>
      <c r="C120" s="124"/>
      <c r="D120" s="124"/>
      <c r="E120" s="478"/>
      <c r="F120" s="478"/>
      <c r="G120" s="478"/>
      <c r="H120" s="478"/>
      <c r="I120" s="92"/>
      <c r="J120" s="123"/>
      <c r="K120" s="123"/>
      <c r="L120" s="123"/>
      <c r="M120" s="123"/>
    </row>
    <row r="121" spans="1:13" x14ac:dyDescent="0.2">
      <c r="A121" s="123"/>
      <c r="B121" s="90"/>
      <c r="C121" s="124" t="s">
        <v>12</v>
      </c>
      <c r="D121" s="124" t="s">
        <v>10</v>
      </c>
      <c r="E121" s="479"/>
      <c r="F121" s="479"/>
      <c r="G121" s="479"/>
      <c r="H121" s="479"/>
      <c r="I121" s="92"/>
      <c r="J121" s="123"/>
      <c r="K121" s="123"/>
      <c r="L121" s="123"/>
      <c r="M121" s="123"/>
    </row>
    <row r="122" spans="1:13" x14ac:dyDescent="0.2">
      <c r="A122" s="123"/>
      <c r="B122" s="483"/>
      <c r="C122" s="479"/>
      <c r="D122" s="479"/>
      <c r="E122" s="479"/>
      <c r="F122" s="479"/>
      <c r="G122" s="479"/>
      <c r="H122" s="479"/>
      <c r="I122" s="484"/>
      <c r="J122" s="123"/>
      <c r="K122" s="123"/>
      <c r="L122" s="123"/>
      <c r="M122" s="123"/>
    </row>
    <row r="123" spans="1:13" x14ac:dyDescent="0.2">
      <c r="A123" s="123"/>
      <c r="B123" s="123"/>
      <c r="C123" s="123"/>
      <c r="D123" s="123"/>
      <c r="E123" s="123"/>
      <c r="F123" s="123"/>
      <c r="G123" s="123"/>
      <c r="H123" s="64"/>
      <c r="I123" s="64"/>
      <c r="J123" s="123"/>
      <c r="K123" s="123"/>
      <c r="L123" s="123"/>
      <c r="M123" s="123"/>
    </row>
    <row r="124" spans="1:13" ht="53.25" customHeight="1" x14ac:dyDescent="0.2">
      <c r="A124" s="123"/>
      <c r="B124" s="469" t="s">
        <v>13</v>
      </c>
      <c r="C124" s="470"/>
      <c r="D124" s="470"/>
      <c r="E124" s="470"/>
      <c r="F124" s="470"/>
      <c r="G124" s="470"/>
      <c r="H124" s="470"/>
      <c r="I124" s="471"/>
      <c r="J124" s="123"/>
      <c r="K124" s="123"/>
      <c r="L124" s="123"/>
      <c r="M124" s="123"/>
    </row>
    <row r="125" spans="1:13" ht="27.75" customHeight="1" x14ac:dyDescent="0.2">
      <c r="A125" s="123"/>
      <c r="B125" s="397" t="s">
        <v>257</v>
      </c>
      <c r="C125" s="474"/>
      <c r="D125" s="474"/>
      <c r="E125" s="474"/>
      <c r="F125" s="474"/>
      <c r="G125" s="474"/>
      <c r="H125" s="474"/>
      <c r="I125" s="475"/>
      <c r="J125" s="123"/>
      <c r="K125" s="123"/>
      <c r="L125" s="123"/>
      <c r="M125" s="123"/>
    </row>
  </sheetData>
  <sheetProtection algorithmName="SHA-512" hashValue="Q7xY2Dxxk2LEaU8ZGq007djPnrdRl8ISe/4YTzApIJnj1hM9NMOOYLJz1p5OEg1JgVDEpK7D2mDpGiVAC/cprA==" saltValue="neoUgZ2U6pnx2ZDPxofy9A==" spinCount="100000" sheet="1" objects="1" scenarios="1" formatCells="0" formatColumns="0" formatRows="0" insertRows="0"/>
  <mergeCells count="113">
    <mergeCell ref="B111:I111"/>
    <mergeCell ref="B112:I112"/>
    <mergeCell ref="C93:E93"/>
    <mergeCell ref="B125:I125"/>
    <mergeCell ref="E118:H121"/>
    <mergeCell ref="E117:H117"/>
    <mergeCell ref="B113:I113"/>
    <mergeCell ref="B114:I114"/>
    <mergeCell ref="B124:I124"/>
    <mergeCell ref="B122:I122"/>
    <mergeCell ref="B116:I116"/>
    <mergeCell ref="B115:I115"/>
    <mergeCell ref="C105:E105"/>
    <mergeCell ref="C95:E95"/>
    <mergeCell ref="C106:E106"/>
    <mergeCell ref="B98:F98"/>
    <mergeCell ref="B99:E99"/>
    <mergeCell ref="F99:G99"/>
    <mergeCell ref="C100:E100"/>
    <mergeCell ref="C101:E101"/>
    <mergeCell ref="C102:E102"/>
    <mergeCell ref="C103:E103"/>
    <mergeCell ref="C104:E104"/>
    <mergeCell ref="C20:E20"/>
    <mergeCell ref="C94:E94"/>
    <mergeCell ref="B73:M73"/>
    <mergeCell ref="B17:E17"/>
    <mergeCell ref="B18:E18"/>
    <mergeCell ref="C23:E23"/>
    <mergeCell ref="C25:E25"/>
    <mergeCell ref="C30:E30"/>
    <mergeCell ref="C42:E42"/>
    <mergeCell ref="C43:E43"/>
    <mergeCell ref="C69:E69"/>
    <mergeCell ref="F18:G18"/>
    <mergeCell ref="C41:E41"/>
    <mergeCell ref="C19:E19"/>
    <mergeCell ref="C22:E22"/>
    <mergeCell ref="C24:E24"/>
    <mergeCell ref="C85:E85"/>
    <mergeCell ref="C89:E89"/>
    <mergeCell ref="C90:E90"/>
    <mergeCell ref="B74:M74"/>
    <mergeCell ref="C91:E91"/>
    <mergeCell ref="C92:E92"/>
    <mergeCell ref="B87:E87"/>
    <mergeCell ref="B88:E88"/>
    <mergeCell ref="B10:E10"/>
    <mergeCell ref="B11:E11"/>
    <mergeCell ref="E2:I2"/>
    <mergeCell ref="C15:E15"/>
    <mergeCell ref="B8:I8"/>
    <mergeCell ref="B2:D2"/>
    <mergeCell ref="C4:I4"/>
    <mergeCell ref="C5:I5"/>
    <mergeCell ref="C6:I6"/>
    <mergeCell ref="B12:E12"/>
    <mergeCell ref="B13:E13"/>
    <mergeCell ref="B14:E14"/>
    <mergeCell ref="B9:E9"/>
    <mergeCell ref="F88:G88"/>
    <mergeCell ref="F77:G77"/>
    <mergeCell ref="B77:E77"/>
    <mergeCell ref="C86:E86"/>
    <mergeCell ref="C80:E80"/>
    <mergeCell ref="B76:E76"/>
    <mergeCell ref="C79:E79"/>
    <mergeCell ref="C78:E78"/>
    <mergeCell ref="C83:E83"/>
    <mergeCell ref="C84:E84"/>
    <mergeCell ref="C81:E81"/>
    <mergeCell ref="C82:E82"/>
    <mergeCell ref="C70:E70"/>
    <mergeCell ref="C21:E21"/>
    <mergeCell ref="F38:G38"/>
    <mergeCell ref="C34:E34"/>
    <mergeCell ref="C33:E33"/>
    <mergeCell ref="C29:E29"/>
    <mergeCell ref="F28:G28"/>
    <mergeCell ref="B27:E27"/>
    <mergeCell ref="C31:E31"/>
    <mergeCell ref="C32:E32"/>
    <mergeCell ref="B28:E28"/>
    <mergeCell ref="B37:E37"/>
    <mergeCell ref="C39:E39"/>
    <mergeCell ref="C40:E40"/>
    <mergeCell ref="B38:E38"/>
    <mergeCell ref="C35:E35"/>
    <mergeCell ref="C44:E44"/>
    <mergeCell ref="C64:E64"/>
    <mergeCell ref="C68:E68"/>
    <mergeCell ref="C65:E65"/>
    <mergeCell ref="C66:E66"/>
    <mergeCell ref="C67:E67"/>
    <mergeCell ref="C53:E53"/>
    <mergeCell ref="C54:E54"/>
    <mergeCell ref="C55:E55"/>
    <mergeCell ref="C56:E56"/>
    <mergeCell ref="C63:E63"/>
    <mergeCell ref="C47:E47"/>
    <mergeCell ref="C45:E45"/>
    <mergeCell ref="C46:E46"/>
    <mergeCell ref="C48:E48"/>
    <mergeCell ref="C49:E49"/>
    <mergeCell ref="C59:E59"/>
    <mergeCell ref="C60:E60"/>
    <mergeCell ref="C61:E61"/>
    <mergeCell ref="C62:E62"/>
    <mergeCell ref="C50:E50"/>
    <mergeCell ref="C51:E51"/>
    <mergeCell ref="C52:E52"/>
    <mergeCell ref="C57:E57"/>
    <mergeCell ref="C58:E58"/>
  </mergeCells>
  <phoneticPr fontId="1" type="noConversion"/>
  <pageMargins left="0" right="0" top="0.98425196850393704" bottom="0.98425196850393704" header="0" footer="0"/>
  <pageSetup paperSize="5" scale="75" orientation="portrait" r:id="rId1"/>
  <headerFooter alignWithMargins="0">
    <oddHeader xml:space="preserve">&amp;L&amp;G&amp;CDETALLE DE GASTOS DE LOS ORGANISMOS INTERMEDIARIOS
FONDO DE SOLIDARIDAD E INVERSIÓN SOCIAL - FOSIS
</oddHeader>
  </headerFooter>
  <rowBreaks count="1" manualBreakCount="1">
    <brk id="75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M47"/>
  <sheetViews>
    <sheetView showGridLines="0" topLeftCell="A16" zoomScaleNormal="100" workbookViewId="0">
      <selection activeCell="G28" sqref="G28"/>
    </sheetView>
  </sheetViews>
  <sheetFormatPr baseColWidth="10" defaultColWidth="11.42578125" defaultRowHeight="11.25" x14ac:dyDescent="0.2"/>
  <cols>
    <col min="1" max="1" width="1.85546875" style="4" customWidth="1"/>
    <col min="2" max="2" width="17.5703125" style="4" bestFit="1" customWidth="1"/>
    <col min="3" max="3" width="24.7109375" style="4" customWidth="1"/>
    <col min="4" max="4" width="8.7109375" style="4" bestFit="1" customWidth="1"/>
    <col min="5" max="5" width="12.28515625" style="4" customWidth="1"/>
    <col min="6" max="7" width="12.140625" style="4" customWidth="1"/>
    <col min="8" max="8" width="13.7109375" style="4" customWidth="1"/>
    <col min="9" max="10" width="11.7109375" style="4" customWidth="1"/>
    <col min="11" max="11" width="13.7109375" style="4" customWidth="1"/>
    <col min="12" max="13" width="12.140625" style="4" customWidth="1"/>
    <col min="14" max="14" width="13.7109375" style="4" customWidth="1"/>
    <col min="15" max="16" width="12" style="4" customWidth="1"/>
    <col min="17" max="17" width="13.7109375" style="4" customWidth="1"/>
    <col min="18" max="19" width="11" style="4" customWidth="1"/>
    <col min="20" max="20" width="13.7109375" style="4" customWidth="1"/>
    <col min="21" max="22" width="11.7109375" style="4" customWidth="1"/>
    <col min="23" max="23" width="13.7109375" style="4" customWidth="1"/>
    <col min="24" max="25" width="12.140625" style="4" customWidth="1"/>
    <col min="26" max="26" width="13.7109375" style="4" customWidth="1"/>
    <col min="27" max="16384" width="11.42578125" style="4"/>
  </cols>
  <sheetData>
    <row r="1" spans="1:13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ht="11.25" customHeight="1" x14ac:dyDescent="0.2">
      <c r="A2" s="123"/>
      <c r="B2" s="448" t="s">
        <v>57</v>
      </c>
      <c r="C2" s="448"/>
      <c r="D2" s="448"/>
      <c r="E2" s="488" t="str">
        <f>+IF(Resumen!G2=0,"",Resumen!G2)</f>
        <v/>
      </c>
      <c r="F2" s="488"/>
      <c r="G2" s="488"/>
      <c r="H2" s="488"/>
      <c r="I2" s="488"/>
      <c r="J2" s="123"/>
      <c r="K2" s="123"/>
      <c r="L2" s="123"/>
      <c r="M2" s="123"/>
    </row>
    <row r="3" spans="1:13" x14ac:dyDescent="0.2">
      <c r="A3" s="123"/>
      <c r="B3" s="122" t="s">
        <v>238</v>
      </c>
      <c r="C3" s="82" t="s">
        <v>253</v>
      </c>
      <c r="D3" s="83">
        <f>+Resumen!C2</f>
        <v>44501</v>
      </c>
      <c r="E3" s="84" t="s">
        <v>239</v>
      </c>
      <c r="F3" s="83">
        <f>+Resumen!E2</f>
        <v>44530</v>
      </c>
      <c r="G3" s="123"/>
      <c r="H3" s="64"/>
      <c r="I3" s="64"/>
      <c r="J3" s="123"/>
      <c r="K3" s="123"/>
      <c r="L3" s="123"/>
      <c r="M3" s="123"/>
    </row>
    <row r="4" spans="1:13" ht="11.25" customHeight="1" x14ac:dyDescent="0.2">
      <c r="A4" s="123"/>
      <c r="B4" s="86" t="s">
        <v>4</v>
      </c>
      <c r="C4" s="491" t="str">
        <f>+Resumen!B3</f>
        <v>QUALITY &amp; INNOVATION CONSULTORES SpA</v>
      </c>
      <c r="D4" s="492"/>
      <c r="E4" s="492"/>
      <c r="F4" s="492"/>
      <c r="G4" s="492"/>
      <c r="H4" s="492"/>
      <c r="I4" s="493"/>
      <c r="J4" s="123"/>
      <c r="K4" s="123"/>
      <c r="L4" s="123"/>
      <c r="M4" s="123"/>
    </row>
    <row r="5" spans="1:13" ht="11.25" customHeight="1" x14ac:dyDescent="0.2">
      <c r="A5" s="123"/>
      <c r="B5" s="86" t="s">
        <v>5</v>
      </c>
      <c r="C5" s="491" t="str">
        <f>+Resumen!B4</f>
        <v>RAUL CERDA TORRES</v>
      </c>
      <c r="D5" s="492"/>
      <c r="E5" s="492"/>
      <c r="F5" s="492"/>
      <c r="G5" s="492"/>
      <c r="H5" s="492"/>
      <c r="I5" s="493"/>
      <c r="J5" s="123"/>
      <c r="K5" s="123"/>
      <c r="L5" s="123"/>
      <c r="M5" s="123"/>
    </row>
    <row r="6" spans="1:13" ht="23.25" customHeight="1" x14ac:dyDescent="0.2">
      <c r="A6" s="123"/>
      <c r="B6" s="86" t="s">
        <v>232</v>
      </c>
      <c r="C6" s="491" t="str">
        <f>+Resumen!B5</f>
        <v>13.730101.00476-21</v>
      </c>
      <c r="D6" s="492"/>
      <c r="E6" s="492"/>
      <c r="F6" s="492"/>
      <c r="G6" s="492"/>
      <c r="H6" s="492"/>
      <c r="I6" s="493"/>
      <c r="J6" s="123"/>
      <c r="K6" s="123"/>
      <c r="L6" s="123"/>
      <c r="M6" s="123"/>
    </row>
    <row r="7" spans="1:13" x14ac:dyDescent="0.2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</row>
    <row r="8" spans="1:13" ht="24" customHeight="1" x14ac:dyDescent="0.2">
      <c r="A8" s="123"/>
      <c r="B8" s="448" t="s">
        <v>259</v>
      </c>
      <c r="C8" s="467"/>
      <c r="D8" s="467"/>
      <c r="E8" s="467"/>
      <c r="F8" s="467"/>
      <c r="G8" s="467"/>
      <c r="H8" s="467"/>
      <c r="I8" s="467"/>
      <c r="J8" s="123"/>
      <c r="K8" s="123"/>
      <c r="L8" s="123"/>
      <c r="M8" s="123"/>
    </row>
    <row r="9" spans="1:13" ht="12.75" customHeight="1" x14ac:dyDescent="0.2">
      <c r="A9" s="123"/>
      <c r="B9" s="498" t="s">
        <v>54</v>
      </c>
      <c r="C9" s="499"/>
      <c r="D9" s="499"/>
      <c r="E9" s="500"/>
      <c r="F9" s="87">
        <f>+I21</f>
        <v>0</v>
      </c>
      <c r="G9" s="123"/>
      <c r="H9" s="123"/>
      <c r="I9" s="123"/>
      <c r="J9" s="123"/>
      <c r="K9" s="123"/>
      <c r="L9" s="123"/>
      <c r="M9" s="123"/>
    </row>
    <row r="10" spans="1:13" ht="12.75" customHeight="1" x14ac:dyDescent="0.2">
      <c r="A10" s="123"/>
      <c r="B10" s="498" t="s">
        <v>35</v>
      </c>
      <c r="C10" s="499"/>
      <c r="D10" s="499"/>
      <c r="E10" s="500"/>
      <c r="F10" s="87">
        <f>+I31</f>
        <v>6980</v>
      </c>
      <c r="G10" s="123"/>
      <c r="H10" s="123"/>
      <c r="I10" s="123"/>
      <c r="J10" s="123"/>
      <c r="K10" s="123"/>
      <c r="L10" s="123"/>
      <c r="M10" s="123"/>
    </row>
    <row r="11" spans="1:13" x14ac:dyDescent="0.2">
      <c r="A11" s="123"/>
      <c r="B11" s="128"/>
      <c r="C11" s="476" t="s">
        <v>15</v>
      </c>
      <c r="D11" s="477"/>
      <c r="E11" s="486"/>
      <c r="F11" s="106">
        <f>SUM(F9:F10)</f>
        <v>6980</v>
      </c>
      <c r="G11" s="123"/>
      <c r="H11" s="123"/>
      <c r="I11" s="123"/>
      <c r="J11" s="123"/>
      <c r="K11" s="123"/>
      <c r="L11" s="123"/>
      <c r="M11" s="123"/>
    </row>
    <row r="12" spans="1:13" x14ac:dyDescent="0.2">
      <c r="A12" s="123"/>
      <c r="B12" s="128"/>
      <c r="C12" s="128"/>
      <c r="D12" s="128"/>
      <c r="E12" s="128"/>
      <c r="F12" s="128"/>
      <c r="G12" s="123"/>
      <c r="H12" s="123"/>
      <c r="I12" s="123"/>
      <c r="J12" s="123"/>
      <c r="K12" s="123"/>
      <c r="L12" s="123"/>
      <c r="M12" s="123"/>
    </row>
    <row r="13" spans="1:13" x14ac:dyDescent="0.2">
      <c r="A13" s="123"/>
      <c r="B13" s="448" t="s">
        <v>56</v>
      </c>
      <c r="C13" s="449"/>
      <c r="D13" s="449"/>
      <c r="E13" s="449"/>
      <c r="F13" s="123"/>
      <c r="G13" s="123"/>
      <c r="H13" s="123"/>
      <c r="I13" s="123"/>
      <c r="J13" s="123"/>
      <c r="K13" s="123"/>
      <c r="L13" s="123"/>
      <c r="M13" s="123"/>
    </row>
    <row r="14" spans="1:13" x14ac:dyDescent="0.2">
      <c r="A14" s="123"/>
      <c r="B14" s="465"/>
      <c r="C14" s="465"/>
      <c r="D14" s="465"/>
      <c r="E14" s="466"/>
      <c r="F14" s="446" t="s">
        <v>236</v>
      </c>
      <c r="G14" s="447"/>
      <c r="H14" s="123"/>
      <c r="I14" s="123"/>
      <c r="J14" s="123"/>
      <c r="K14" s="123"/>
      <c r="L14" s="123"/>
      <c r="M14" s="123"/>
    </row>
    <row r="15" spans="1:13" s="18" customFormat="1" ht="45" x14ac:dyDescent="0.2">
      <c r="A15" s="81"/>
      <c r="B15" s="107" t="s">
        <v>1</v>
      </c>
      <c r="C15" s="454" t="s">
        <v>247</v>
      </c>
      <c r="D15" s="455"/>
      <c r="E15" s="455"/>
      <c r="F15" s="107" t="s">
        <v>7</v>
      </c>
      <c r="G15" s="107" t="s">
        <v>8</v>
      </c>
      <c r="H15" s="108" t="s">
        <v>48</v>
      </c>
      <c r="I15" s="108" t="s">
        <v>248</v>
      </c>
      <c r="J15" s="81"/>
      <c r="K15" s="81"/>
      <c r="L15" s="81"/>
      <c r="M15" s="81"/>
    </row>
    <row r="16" spans="1:13" x14ac:dyDescent="0.2">
      <c r="A16" s="123"/>
      <c r="B16" s="33"/>
      <c r="C16" s="445"/>
      <c r="D16" s="445"/>
      <c r="E16" s="445"/>
      <c r="F16" s="129"/>
      <c r="G16" s="129"/>
      <c r="H16" s="30"/>
      <c r="I16" s="30"/>
      <c r="J16" s="123"/>
      <c r="K16" s="123"/>
      <c r="L16" s="123"/>
      <c r="M16" s="123"/>
    </row>
    <row r="17" spans="1:13" x14ac:dyDescent="0.2">
      <c r="A17" s="123"/>
      <c r="B17" s="129"/>
      <c r="C17" s="445"/>
      <c r="D17" s="445"/>
      <c r="E17" s="445"/>
      <c r="F17" s="129"/>
      <c r="G17" s="129"/>
      <c r="H17" s="30"/>
      <c r="I17" s="30"/>
      <c r="J17" s="123"/>
      <c r="K17" s="123"/>
      <c r="L17" s="123"/>
      <c r="M17" s="123"/>
    </row>
    <row r="18" spans="1:13" x14ac:dyDescent="0.2">
      <c r="A18" s="123"/>
      <c r="B18" s="129"/>
      <c r="C18" s="445"/>
      <c r="D18" s="445"/>
      <c r="E18" s="445"/>
      <c r="F18" s="129"/>
      <c r="G18" s="129"/>
      <c r="H18" s="30"/>
      <c r="I18" s="30"/>
      <c r="J18" s="123"/>
      <c r="K18" s="123"/>
      <c r="L18" s="123"/>
      <c r="M18" s="123"/>
    </row>
    <row r="19" spans="1:13" x14ac:dyDescent="0.2">
      <c r="A19" s="123"/>
      <c r="B19" s="129"/>
      <c r="C19" s="445"/>
      <c r="D19" s="445"/>
      <c r="E19" s="445"/>
      <c r="F19" s="129"/>
      <c r="G19" s="129"/>
      <c r="H19" s="30"/>
      <c r="I19" s="30"/>
      <c r="J19" s="123"/>
      <c r="K19" s="123"/>
      <c r="L19" s="123"/>
      <c r="M19" s="123"/>
    </row>
    <row r="20" spans="1:13" x14ac:dyDescent="0.2">
      <c r="A20" s="123"/>
      <c r="B20" s="129"/>
      <c r="C20" s="445"/>
      <c r="D20" s="445"/>
      <c r="E20" s="445"/>
      <c r="F20" s="129"/>
      <c r="G20" s="129"/>
      <c r="H20" s="30"/>
      <c r="I20" s="30"/>
      <c r="J20" s="123"/>
      <c r="K20" s="123"/>
      <c r="L20" s="123"/>
      <c r="M20" s="123"/>
    </row>
    <row r="21" spans="1:13" x14ac:dyDescent="0.2">
      <c r="A21" s="123"/>
      <c r="B21" s="123"/>
      <c r="C21" s="450"/>
      <c r="D21" s="450"/>
      <c r="E21" s="450"/>
      <c r="F21" s="123"/>
      <c r="G21" s="127" t="s">
        <v>9</v>
      </c>
      <c r="H21" s="106">
        <f>SUM(H16:H20)</f>
        <v>0</v>
      </c>
      <c r="I21" s="106">
        <f>SUM(I16:I20)</f>
        <v>0</v>
      </c>
      <c r="J21" s="123"/>
      <c r="K21" s="123"/>
      <c r="L21" s="123"/>
      <c r="M21" s="123"/>
    </row>
    <row r="22" spans="1:13" x14ac:dyDescent="0.2">
      <c r="A22" s="123"/>
      <c r="B22" s="123"/>
      <c r="C22" s="126"/>
      <c r="D22" s="126"/>
      <c r="E22" s="126"/>
      <c r="F22" s="123"/>
      <c r="G22" s="127"/>
      <c r="H22" s="111"/>
      <c r="I22" s="111"/>
      <c r="J22" s="123"/>
      <c r="K22" s="123"/>
      <c r="L22" s="123"/>
      <c r="M22" s="123"/>
    </row>
    <row r="23" spans="1:13" x14ac:dyDescent="0.2">
      <c r="A23" s="123"/>
      <c r="B23" s="448" t="s">
        <v>52</v>
      </c>
      <c r="C23" s="449"/>
      <c r="D23" s="449"/>
      <c r="E23" s="449"/>
      <c r="F23" s="123"/>
      <c r="G23" s="123"/>
      <c r="H23" s="64"/>
      <c r="I23" s="64"/>
      <c r="J23" s="123"/>
      <c r="K23" s="123"/>
      <c r="L23" s="123"/>
      <c r="M23" s="123"/>
    </row>
    <row r="24" spans="1:13" x14ac:dyDescent="0.2">
      <c r="A24" s="123"/>
      <c r="B24" s="465"/>
      <c r="C24" s="465"/>
      <c r="D24" s="465"/>
      <c r="E24" s="466"/>
      <c r="F24" s="446" t="s">
        <v>236</v>
      </c>
      <c r="G24" s="447"/>
      <c r="H24" s="64"/>
      <c r="I24" s="64"/>
      <c r="J24" s="123"/>
      <c r="K24" s="123"/>
      <c r="L24" s="123"/>
      <c r="M24" s="123"/>
    </row>
    <row r="25" spans="1:13" s="18" customFormat="1" ht="45" x14ac:dyDescent="0.2">
      <c r="A25" s="81"/>
      <c r="B25" s="107" t="s">
        <v>1</v>
      </c>
      <c r="C25" s="454" t="s">
        <v>247</v>
      </c>
      <c r="D25" s="455"/>
      <c r="E25" s="455"/>
      <c r="F25" s="107" t="s">
        <v>7</v>
      </c>
      <c r="G25" s="107" t="s">
        <v>8</v>
      </c>
      <c r="H25" s="108" t="s">
        <v>48</v>
      </c>
      <c r="I25" s="108" t="s">
        <v>248</v>
      </c>
      <c r="J25" s="81"/>
      <c r="K25" s="81"/>
      <c r="L25" s="81"/>
      <c r="M25" s="81"/>
    </row>
    <row r="26" spans="1:13" x14ac:dyDescent="0.2">
      <c r="A26" s="123"/>
      <c r="B26" s="33">
        <v>44529</v>
      </c>
      <c r="C26" s="445" t="s">
        <v>329</v>
      </c>
      <c r="D26" s="445"/>
      <c r="E26" s="445"/>
      <c r="F26" s="218" t="s">
        <v>322</v>
      </c>
      <c r="G26" s="214">
        <v>72331484</v>
      </c>
      <c r="H26" s="30">
        <v>6980</v>
      </c>
      <c r="I26" s="30">
        <v>6980</v>
      </c>
      <c r="J26" s="123"/>
      <c r="K26" s="123"/>
      <c r="L26" s="123"/>
      <c r="M26" s="123"/>
    </row>
    <row r="27" spans="1:13" ht="11.25" customHeight="1" x14ac:dyDescent="0.2">
      <c r="A27" s="123"/>
      <c r="B27" s="33"/>
      <c r="C27" s="445"/>
      <c r="D27" s="445"/>
      <c r="E27" s="445"/>
      <c r="F27" s="218"/>
      <c r="G27" s="214"/>
      <c r="H27" s="30"/>
      <c r="I27" s="30"/>
      <c r="J27" s="123"/>
      <c r="K27" s="123"/>
      <c r="L27" s="123"/>
      <c r="M27" s="123"/>
    </row>
    <row r="28" spans="1:13" x14ac:dyDescent="0.2">
      <c r="A28" s="123"/>
      <c r="B28" s="33"/>
      <c r="C28" s="445"/>
      <c r="D28" s="445"/>
      <c r="E28" s="445"/>
      <c r="F28" s="129"/>
      <c r="G28" s="129"/>
      <c r="H28" s="30"/>
      <c r="I28" s="30"/>
      <c r="J28" s="123"/>
      <c r="K28" s="123"/>
      <c r="L28" s="123"/>
      <c r="M28" s="123"/>
    </row>
    <row r="29" spans="1:13" x14ac:dyDescent="0.2">
      <c r="A29" s="123"/>
      <c r="B29" s="33"/>
      <c r="C29" s="445"/>
      <c r="D29" s="445"/>
      <c r="E29" s="445"/>
      <c r="F29" s="129"/>
      <c r="G29" s="129"/>
      <c r="H29" s="30"/>
      <c r="I29" s="30"/>
      <c r="J29" s="123"/>
      <c r="K29" s="123"/>
      <c r="L29" s="123"/>
      <c r="M29" s="123"/>
    </row>
    <row r="30" spans="1:13" x14ac:dyDescent="0.2">
      <c r="A30" s="123"/>
      <c r="B30" s="129"/>
      <c r="C30" s="445"/>
      <c r="D30" s="445"/>
      <c r="E30" s="445"/>
      <c r="F30" s="129"/>
      <c r="G30" s="129"/>
      <c r="H30" s="30"/>
      <c r="I30" s="30"/>
      <c r="J30" s="123"/>
      <c r="K30" s="123"/>
      <c r="L30" s="123"/>
      <c r="M30" s="123"/>
    </row>
    <row r="31" spans="1:13" x14ac:dyDescent="0.2">
      <c r="A31" s="123"/>
      <c r="B31" s="123"/>
      <c r="C31" s="450"/>
      <c r="D31" s="450"/>
      <c r="E31" s="450"/>
      <c r="F31" s="123"/>
      <c r="G31" s="127" t="s">
        <v>9</v>
      </c>
      <c r="H31" s="106">
        <f>SUM(H26:H30)</f>
        <v>6980</v>
      </c>
      <c r="I31" s="106">
        <f>SUM(I26:I30)</f>
        <v>6980</v>
      </c>
      <c r="J31" s="123"/>
      <c r="K31" s="123"/>
      <c r="L31" s="123"/>
      <c r="M31" s="123"/>
    </row>
    <row r="32" spans="1:13" x14ac:dyDescent="0.2">
      <c r="A32" s="123"/>
      <c r="B32" s="123" t="s">
        <v>256</v>
      </c>
      <c r="C32" s="126"/>
      <c r="D32" s="126"/>
      <c r="E32" s="126"/>
      <c r="F32" s="123"/>
      <c r="G32" s="127"/>
      <c r="H32" s="124"/>
      <c r="I32" s="124"/>
      <c r="J32" s="123"/>
      <c r="K32" s="123"/>
      <c r="L32" s="123"/>
      <c r="M32" s="123"/>
    </row>
    <row r="33" spans="1:13" ht="11.25" customHeight="1" x14ac:dyDescent="0.2">
      <c r="A33" s="123"/>
      <c r="B33" s="462" t="s">
        <v>255</v>
      </c>
      <c r="C33" s="462"/>
      <c r="D33" s="462"/>
      <c r="E33" s="462"/>
      <c r="F33" s="462"/>
      <c r="G33" s="462"/>
      <c r="H33" s="462"/>
      <c r="I33" s="462"/>
      <c r="J33" s="462"/>
      <c r="K33" s="462"/>
      <c r="L33" s="462"/>
      <c r="M33" s="462"/>
    </row>
    <row r="34" spans="1:13" ht="12.75" customHeight="1" x14ac:dyDescent="0.2">
      <c r="A34" s="123"/>
      <c r="B34" s="462" t="s">
        <v>252</v>
      </c>
      <c r="C34" s="462"/>
      <c r="D34" s="462"/>
      <c r="E34" s="462"/>
      <c r="F34" s="462"/>
      <c r="G34" s="462"/>
      <c r="H34" s="462"/>
      <c r="I34" s="462"/>
      <c r="J34" s="462"/>
      <c r="K34" s="462"/>
      <c r="L34" s="462"/>
      <c r="M34" s="462"/>
    </row>
    <row r="35" spans="1:13" x14ac:dyDescent="0.2">
      <c r="A35" s="123"/>
      <c r="B35" s="467"/>
      <c r="C35" s="467"/>
      <c r="D35" s="467"/>
      <c r="E35" s="467"/>
      <c r="F35" s="467"/>
      <c r="G35" s="467"/>
      <c r="H35" s="467"/>
      <c r="I35" s="467"/>
      <c r="J35" s="123"/>
      <c r="K35" s="123"/>
      <c r="L35" s="123"/>
      <c r="M35" s="123"/>
    </row>
    <row r="36" spans="1:13" ht="27.75" customHeight="1" x14ac:dyDescent="0.2">
      <c r="A36" s="123"/>
      <c r="B36" s="467" t="s">
        <v>246</v>
      </c>
      <c r="C36" s="467"/>
      <c r="D36" s="467"/>
      <c r="E36" s="467"/>
      <c r="F36" s="467"/>
      <c r="G36" s="467"/>
      <c r="H36" s="467"/>
      <c r="I36" s="467"/>
      <c r="J36" s="123"/>
      <c r="K36" s="123"/>
      <c r="L36" s="123"/>
      <c r="M36" s="123"/>
    </row>
    <row r="37" spans="1:13" x14ac:dyDescent="0.2">
      <c r="A37" s="123"/>
      <c r="B37" s="479"/>
      <c r="C37" s="479"/>
      <c r="D37" s="479"/>
      <c r="E37" s="479"/>
      <c r="F37" s="479"/>
      <c r="G37" s="479"/>
      <c r="H37" s="479"/>
      <c r="I37" s="479"/>
      <c r="J37" s="123"/>
      <c r="K37" s="123"/>
      <c r="L37" s="123"/>
      <c r="M37" s="123"/>
    </row>
    <row r="38" spans="1:13" x14ac:dyDescent="0.2">
      <c r="A38" s="123"/>
      <c r="B38" s="485"/>
      <c r="C38" s="477"/>
      <c r="D38" s="477"/>
      <c r="E38" s="477"/>
      <c r="F38" s="477"/>
      <c r="G38" s="477"/>
      <c r="H38" s="477"/>
      <c r="I38" s="486"/>
      <c r="J38" s="123"/>
      <c r="K38" s="123"/>
      <c r="L38" s="123"/>
      <c r="M38" s="123"/>
    </row>
    <row r="39" spans="1:13" x14ac:dyDescent="0.2">
      <c r="A39" s="123"/>
      <c r="B39" s="90"/>
      <c r="C39" s="124" t="s">
        <v>11</v>
      </c>
      <c r="D39" s="124" t="s">
        <v>10</v>
      </c>
      <c r="E39" s="480" t="s">
        <v>304</v>
      </c>
      <c r="F39" s="481"/>
      <c r="G39" s="481"/>
      <c r="H39" s="482"/>
      <c r="I39" s="135"/>
      <c r="J39" s="123"/>
      <c r="K39" s="123"/>
      <c r="L39" s="123"/>
      <c r="M39" s="123"/>
    </row>
    <row r="40" spans="1:13" x14ac:dyDescent="0.2">
      <c r="A40" s="123"/>
      <c r="B40" s="90"/>
      <c r="C40" s="124"/>
      <c r="D40" s="124"/>
      <c r="E40" s="476"/>
      <c r="F40" s="476"/>
      <c r="G40" s="476"/>
      <c r="H40" s="477"/>
      <c r="I40" s="135"/>
      <c r="J40" s="123"/>
      <c r="K40" s="123"/>
      <c r="L40" s="123"/>
      <c r="M40" s="123"/>
    </row>
    <row r="41" spans="1:13" x14ac:dyDescent="0.2">
      <c r="A41" s="123"/>
      <c r="B41" s="90"/>
      <c r="C41" s="124"/>
      <c r="D41" s="124"/>
      <c r="E41" s="478"/>
      <c r="F41" s="478"/>
      <c r="G41" s="478"/>
      <c r="H41" s="478"/>
      <c r="I41" s="135"/>
      <c r="J41" s="123"/>
      <c r="K41" s="123"/>
      <c r="L41" s="123"/>
      <c r="M41" s="123"/>
    </row>
    <row r="42" spans="1:13" x14ac:dyDescent="0.2">
      <c r="A42" s="123"/>
      <c r="B42" s="90"/>
      <c r="C42" s="124"/>
      <c r="D42" s="124"/>
      <c r="E42" s="478"/>
      <c r="F42" s="478"/>
      <c r="G42" s="478"/>
      <c r="H42" s="478"/>
      <c r="I42" s="135"/>
      <c r="J42" s="123"/>
      <c r="K42" s="123"/>
      <c r="L42" s="123"/>
      <c r="M42" s="123"/>
    </row>
    <row r="43" spans="1:13" x14ac:dyDescent="0.2">
      <c r="A43" s="123"/>
      <c r="B43" s="90"/>
      <c r="C43" s="124" t="s">
        <v>12</v>
      </c>
      <c r="D43" s="124" t="s">
        <v>10</v>
      </c>
      <c r="E43" s="479"/>
      <c r="F43" s="479"/>
      <c r="G43" s="479"/>
      <c r="H43" s="479"/>
      <c r="I43" s="135"/>
      <c r="J43" s="123"/>
      <c r="K43" s="123"/>
      <c r="L43" s="123"/>
      <c r="M43" s="123"/>
    </row>
    <row r="44" spans="1:13" x14ac:dyDescent="0.2">
      <c r="A44" s="123"/>
      <c r="B44" s="483"/>
      <c r="C44" s="479"/>
      <c r="D44" s="479"/>
      <c r="E44" s="479"/>
      <c r="F44" s="479"/>
      <c r="G44" s="479"/>
      <c r="H44" s="479"/>
      <c r="I44" s="484"/>
      <c r="J44" s="123"/>
      <c r="K44" s="123"/>
      <c r="L44" s="123"/>
      <c r="M44" s="123"/>
    </row>
    <row r="45" spans="1:13" x14ac:dyDescent="0.2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</row>
    <row r="46" spans="1:13" ht="53.25" customHeight="1" x14ac:dyDescent="0.2">
      <c r="A46" s="123"/>
      <c r="B46" s="469" t="s">
        <v>13</v>
      </c>
      <c r="C46" s="470"/>
      <c r="D46" s="470"/>
      <c r="E46" s="470"/>
      <c r="F46" s="470"/>
      <c r="G46" s="470"/>
      <c r="H46" s="470"/>
      <c r="I46" s="471"/>
      <c r="J46" s="123"/>
      <c r="K46" s="123"/>
      <c r="L46" s="123"/>
      <c r="M46" s="123"/>
    </row>
    <row r="47" spans="1:13" ht="27.75" customHeight="1" x14ac:dyDescent="0.2">
      <c r="A47" s="123"/>
      <c r="B47" s="397" t="s">
        <v>257</v>
      </c>
      <c r="C47" s="474"/>
      <c r="D47" s="474"/>
      <c r="E47" s="474"/>
      <c r="F47" s="474"/>
      <c r="G47" s="474"/>
      <c r="H47" s="474"/>
      <c r="I47" s="475"/>
      <c r="J47" s="123"/>
      <c r="K47" s="123"/>
      <c r="L47" s="123"/>
      <c r="M47" s="123"/>
    </row>
  </sheetData>
  <sheetProtection algorithmName="SHA-512" hashValue="ViPq1/HjpCnJcUJzZxufFII7gCLjkb71jgItzCYEOcT3nrj3RfbGIGXfbH28QsQt+KolM2aTNT3HSGmwOzUmpg==" saltValue="zeeKg+RlyCtsM6h64ozWCg==" spinCount="100000" sheet="1" objects="1" scenarios="1" formatCells="0" formatColumns="0" formatRows="0" insertRows="0"/>
  <mergeCells count="40">
    <mergeCell ref="C11:E11"/>
    <mergeCell ref="B8:I8"/>
    <mergeCell ref="F14:G14"/>
    <mergeCell ref="F24:G24"/>
    <mergeCell ref="B23:E23"/>
    <mergeCell ref="B13:E13"/>
    <mergeCell ref="B24:E24"/>
    <mergeCell ref="C21:E21"/>
    <mergeCell ref="C20:E20"/>
    <mergeCell ref="C18:E18"/>
    <mergeCell ref="C16:E16"/>
    <mergeCell ref="C17:E17"/>
    <mergeCell ref="B34:M34"/>
    <mergeCell ref="B47:I47"/>
    <mergeCell ref="E40:H43"/>
    <mergeCell ref="E39:H39"/>
    <mergeCell ref="C30:E30"/>
    <mergeCell ref="B44:I44"/>
    <mergeCell ref="B38:I38"/>
    <mergeCell ref="B46:I46"/>
    <mergeCell ref="B37:I37"/>
    <mergeCell ref="B36:I36"/>
    <mergeCell ref="C31:E31"/>
    <mergeCell ref="B35:I35"/>
    <mergeCell ref="B2:D2"/>
    <mergeCell ref="C4:I4"/>
    <mergeCell ref="C5:I5"/>
    <mergeCell ref="C6:I6"/>
    <mergeCell ref="B33:M33"/>
    <mergeCell ref="C25:E25"/>
    <mergeCell ref="C26:E26"/>
    <mergeCell ref="C29:E29"/>
    <mergeCell ref="C27:E27"/>
    <mergeCell ref="C28:E28"/>
    <mergeCell ref="C15:E15"/>
    <mergeCell ref="B14:E14"/>
    <mergeCell ref="B9:E9"/>
    <mergeCell ref="B10:E10"/>
    <mergeCell ref="E2:I2"/>
    <mergeCell ref="C19:E19"/>
  </mergeCells>
  <phoneticPr fontId="1" type="noConversion"/>
  <pageMargins left="0" right="0" top="0.98425196850393704" bottom="0.98425196850393704" header="0" footer="0"/>
  <pageSetup paperSize="5" scale="85" orientation="portrait" r:id="rId1"/>
  <headerFooter alignWithMargins="0">
    <oddHeader xml:space="preserve">&amp;L&amp;G&amp;CDETALLE DE GASTOS DE LOS ORGANISMOS INTERMEDIARIOS
FONDO DE SOLIDARIDAD E INVERSIÓN SOCIAL - FOSIS
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I36"/>
  <sheetViews>
    <sheetView showGridLines="0" topLeftCell="A10" zoomScaleNormal="100" workbookViewId="0">
      <selection activeCell="C16" sqref="C16:E16"/>
    </sheetView>
  </sheetViews>
  <sheetFormatPr baseColWidth="10" defaultColWidth="11.42578125" defaultRowHeight="11.25" x14ac:dyDescent="0.2"/>
  <cols>
    <col min="1" max="1" width="1.85546875" style="4" customWidth="1"/>
    <col min="2" max="2" width="17.5703125" style="4" bestFit="1" customWidth="1"/>
    <col min="3" max="3" width="21.42578125" style="4" customWidth="1"/>
    <col min="4" max="4" width="8.7109375" style="4" bestFit="1" customWidth="1"/>
    <col min="5" max="5" width="12.5703125" style="4" customWidth="1"/>
    <col min="6" max="7" width="12.140625" style="4" customWidth="1"/>
    <col min="8" max="8" width="13.7109375" style="4" customWidth="1"/>
    <col min="9" max="10" width="11.7109375" style="4" customWidth="1"/>
    <col min="11" max="11" width="13.7109375" style="4" customWidth="1"/>
    <col min="12" max="13" width="12.140625" style="4" customWidth="1"/>
    <col min="14" max="14" width="13.7109375" style="4" customWidth="1"/>
    <col min="15" max="16" width="12" style="4" customWidth="1"/>
    <col min="17" max="17" width="13.7109375" style="4" customWidth="1"/>
    <col min="18" max="19" width="11" style="4" customWidth="1"/>
    <col min="20" max="20" width="13.7109375" style="4" customWidth="1"/>
    <col min="21" max="22" width="11.7109375" style="4" customWidth="1"/>
    <col min="23" max="23" width="13.7109375" style="4" customWidth="1"/>
    <col min="24" max="25" width="12.140625" style="4" customWidth="1"/>
    <col min="26" max="26" width="13.7109375" style="4" customWidth="1"/>
    <col min="27" max="16384" width="11.42578125" style="4"/>
  </cols>
  <sheetData>
    <row r="1" spans="1:9" x14ac:dyDescent="0.2">
      <c r="A1" s="123"/>
      <c r="B1" s="123"/>
      <c r="C1" s="123"/>
      <c r="D1" s="123"/>
      <c r="E1" s="123"/>
      <c r="F1" s="123"/>
      <c r="G1" s="123"/>
      <c r="H1" s="123"/>
      <c r="I1" s="123"/>
    </row>
    <row r="2" spans="1:9" ht="11.25" customHeight="1" x14ac:dyDescent="0.2">
      <c r="A2" s="123"/>
      <c r="B2" s="448" t="s">
        <v>57</v>
      </c>
      <c r="C2" s="448"/>
      <c r="D2" s="448"/>
      <c r="E2" s="488" t="str">
        <f>+IF(Resumen!G2=0,"",Resumen!G2)</f>
        <v/>
      </c>
      <c r="F2" s="488"/>
      <c r="G2" s="488"/>
      <c r="H2" s="488"/>
      <c r="I2" s="488"/>
    </row>
    <row r="3" spans="1:9" x14ac:dyDescent="0.2">
      <c r="A3" s="123"/>
      <c r="B3" s="122" t="s">
        <v>238</v>
      </c>
      <c r="C3" s="82" t="s">
        <v>253</v>
      </c>
      <c r="D3" s="83">
        <f>+Resumen!C2</f>
        <v>44501</v>
      </c>
      <c r="E3" s="84" t="s">
        <v>239</v>
      </c>
      <c r="F3" s="83">
        <f>+Resumen!E2</f>
        <v>44530</v>
      </c>
      <c r="G3" s="123"/>
      <c r="H3" s="64"/>
      <c r="I3" s="64"/>
    </row>
    <row r="4" spans="1:9" ht="11.25" customHeight="1" x14ac:dyDescent="0.2">
      <c r="A4" s="123"/>
      <c r="B4" s="86" t="s">
        <v>4</v>
      </c>
      <c r="C4" s="491" t="str">
        <f>+Resumen!B3</f>
        <v>QUALITY &amp; INNOVATION CONSULTORES SpA</v>
      </c>
      <c r="D4" s="492"/>
      <c r="E4" s="492"/>
      <c r="F4" s="492"/>
      <c r="G4" s="492"/>
      <c r="H4" s="492"/>
      <c r="I4" s="493"/>
    </row>
    <row r="5" spans="1:9" ht="11.25" customHeight="1" x14ac:dyDescent="0.2">
      <c r="A5" s="123"/>
      <c r="B5" s="86" t="s">
        <v>5</v>
      </c>
      <c r="C5" s="491" t="str">
        <f>+Resumen!B4</f>
        <v>RAUL CERDA TORRES</v>
      </c>
      <c r="D5" s="492"/>
      <c r="E5" s="492"/>
      <c r="F5" s="492"/>
      <c r="G5" s="492"/>
      <c r="H5" s="492"/>
      <c r="I5" s="493"/>
    </row>
    <row r="6" spans="1:9" x14ac:dyDescent="0.2">
      <c r="A6" s="123"/>
      <c r="B6" s="86" t="s">
        <v>232</v>
      </c>
      <c r="C6" s="491" t="str">
        <f>+Resumen!B5</f>
        <v>13.730101.00476-21</v>
      </c>
      <c r="D6" s="492"/>
      <c r="E6" s="492"/>
      <c r="F6" s="492"/>
      <c r="G6" s="492"/>
      <c r="H6" s="492"/>
      <c r="I6" s="493"/>
    </row>
    <row r="7" spans="1:9" x14ac:dyDescent="0.2">
      <c r="A7" s="123"/>
      <c r="B7" s="123"/>
      <c r="C7" s="123"/>
      <c r="D7" s="123"/>
      <c r="E7" s="123"/>
      <c r="F7" s="123"/>
      <c r="G7" s="123"/>
      <c r="H7" s="123"/>
      <c r="I7" s="123"/>
    </row>
    <row r="8" spans="1:9" ht="24" customHeight="1" x14ac:dyDescent="0.2">
      <c r="A8" s="123"/>
      <c r="B8" s="448" t="s">
        <v>260</v>
      </c>
      <c r="C8" s="467"/>
      <c r="D8" s="467"/>
      <c r="E8" s="467"/>
      <c r="F8" s="467"/>
      <c r="G8" s="467"/>
      <c r="H8" s="467"/>
      <c r="I8" s="467"/>
    </row>
    <row r="9" spans="1:9" ht="12.75" x14ac:dyDescent="0.2">
      <c r="A9" s="123"/>
      <c r="B9" s="136"/>
      <c r="C9" s="501" t="s">
        <v>71</v>
      </c>
      <c r="D9" s="502"/>
      <c r="E9" s="503"/>
      <c r="F9" s="87">
        <f>+I20</f>
        <v>16040</v>
      </c>
      <c r="G9" s="123"/>
      <c r="H9" s="123"/>
      <c r="I9" s="123"/>
    </row>
    <row r="10" spans="1:9" x14ac:dyDescent="0.2">
      <c r="A10" s="123"/>
      <c r="B10" s="128"/>
      <c r="C10" s="504" t="s">
        <v>72</v>
      </c>
      <c r="D10" s="477"/>
      <c r="E10" s="486"/>
      <c r="F10" s="106">
        <f>SUM(F9:F9)</f>
        <v>16040</v>
      </c>
      <c r="G10" s="123"/>
      <c r="H10" s="123"/>
      <c r="I10" s="123"/>
    </row>
    <row r="11" spans="1:9" x14ac:dyDescent="0.2">
      <c r="A11" s="123"/>
      <c r="B11" s="128"/>
      <c r="C11" s="128"/>
      <c r="D11" s="128"/>
      <c r="E11" s="128"/>
      <c r="F11" s="128"/>
      <c r="G11" s="123"/>
      <c r="H11" s="123"/>
      <c r="I11" s="123"/>
    </row>
    <row r="12" spans="1:9" x14ac:dyDescent="0.2">
      <c r="A12" s="123"/>
      <c r="B12" s="449" t="s">
        <v>33</v>
      </c>
      <c r="C12" s="449"/>
      <c r="D12" s="449"/>
      <c r="E12" s="449"/>
      <c r="F12" s="123"/>
      <c r="G12" s="123"/>
      <c r="H12" s="123"/>
      <c r="I12" s="123"/>
    </row>
    <row r="13" spans="1:9" x14ac:dyDescent="0.2">
      <c r="A13" s="123"/>
      <c r="B13" s="465"/>
      <c r="C13" s="465"/>
      <c r="D13" s="465"/>
      <c r="E13" s="466"/>
      <c r="F13" s="446" t="s">
        <v>236</v>
      </c>
      <c r="G13" s="447"/>
      <c r="H13" s="123"/>
      <c r="I13" s="123"/>
    </row>
    <row r="14" spans="1:9" s="18" customFormat="1" ht="45" x14ac:dyDescent="0.2">
      <c r="A14" s="81"/>
      <c r="B14" s="107" t="s">
        <v>1</v>
      </c>
      <c r="C14" s="454" t="s">
        <v>247</v>
      </c>
      <c r="D14" s="455"/>
      <c r="E14" s="455"/>
      <c r="F14" s="107" t="s">
        <v>7</v>
      </c>
      <c r="G14" s="107" t="s">
        <v>8</v>
      </c>
      <c r="H14" s="108" t="s">
        <v>48</v>
      </c>
      <c r="I14" s="108" t="s">
        <v>248</v>
      </c>
    </row>
    <row r="15" spans="1:9" x14ac:dyDescent="0.2">
      <c r="A15" s="123"/>
      <c r="B15" s="226">
        <v>44511</v>
      </c>
      <c r="C15" s="451" t="s">
        <v>328</v>
      </c>
      <c r="D15" s="451"/>
      <c r="E15" s="451"/>
      <c r="F15" s="34" t="s">
        <v>322</v>
      </c>
      <c r="G15" s="34">
        <v>71926338</v>
      </c>
      <c r="H15" s="31">
        <v>16040</v>
      </c>
      <c r="I15" s="31">
        <v>16040</v>
      </c>
    </row>
    <row r="16" spans="1:9" x14ac:dyDescent="0.2">
      <c r="A16" s="123"/>
      <c r="B16" s="226"/>
      <c r="C16" s="451"/>
      <c r="D16" s="451"/>
      <c r="E16" s="451"/>
      <c r="F16" s="34"/>
      <c r="G16" s="34"/>
      <c r="H16" s="31"/>
      <c r="I16" s="31"/>
    </row>
    <row r="17" spans="1:9" x14ac:dyDescent="0.2">
      <c r="A17" s="123"/>
      <c r="B17" s="129"/>
      <c r="C17" s="445"/>
      <c r="D17" s="445"/>
      <c r="E17" s="445"/>
      <c r="F17" s="129"/>
      <c r="G17" s="129"/>
      <c r="H17" s="30"/>
      <c r="I17" s="30"/>
    </row>
    <row r="18" spans="1:9" x14ac:dyDescent="0.2">
      <c r="A18" s="123"/>
      <c r="B18" s="129"/>
      <c r="C18" s="445"/>
      <c r="D18" s="445"/>
      <c r="E18" s="445"/>
      <c r="F18" s="129"/>
      <c r="G18" s="129"/>
      <c r="H18" s="30"/>
      <c r="I18" s="30"/>
    </row>
    <row r="19" spans="1:9" x14ac:dyDescent="0.2">
      <c r="A19" s="123"/>
      <c r="B19" s="129"/>
      <c r="C19" s="445"/>
      <c r="D19" s="445"/>
      <c r="E19" s="445"/>
      <c r="F19" s="129"/>
      <c r="G19" s="129"/>
      <c r="H19" s="30"/>
      <c r="I19" s="30"/>
    </row>
    <row r="20" spans="1:9" x14ac:dyDescent="0.2">
      <c r="A20" s="123"/>
      <c r="B20" s="123"/>
      <c r="C20" s="450"/>
      <c r="D20" s="450"/>
      <c r="E20" s="450"/>
      <c r="F20" s="123"/>
      <c r="G20" s="127" t="s">
        <v>9</v>
      </c>
      <c r="H20" s="106">
        <f>SUM(H15:H19)</f>
        <v>16040</v>
      </c>
      <c r="I20" s="106">
        <f>SUM(I15:I19)</f>
        <v>16040</v>
      </c>
    </row>
    <row r="21" spans="1:9" x14ac:dyDescent="0.2">
      <c r="A21" s="123"/>
      <c r="B21" s="123" t="s">
        <v>256</v>
      </c>
      <c r="C21" s="126"/>
      <c r="D21" s="126"/>
      <c r="E21" s="126"/>
      <c r="F21" s="123"/>
      <c r="G21" s="127"/>
      <c r="H21" s="124"/>
      <c r="I21" s="124"/>
    </row>
    <row r="22" spans="1:9" ht="12.75" customHeight="1" x14ac:dyDescent="0.2">
      <c r="A22" s="123"/>
      <c r="B22" s="462" t="s">
        <v>255</v>
      </c>
      <c r="C22" s="462"/>
      <c r="D22" s="462"/>
      <c r="E22" s="462"/>
      <c r="F22" s="462"/>
      <c r="G22" s="462"/>
      <c r="H22" s="462"/>
      <c r="I22" s="462"/>
    </row>
    <row r="23" spans="1:9" x14ac:dyDescent="0.2">
      <c r="A23" s="123"/>
      <c r="B23" s="462" t="s">
        <v>252</v>
      </c>
      <c r="C23" s="462"/>
      <c r="D23" s="462"/>
      <c r="E23" s="462"/>
      <c r="F23" s="462"/>
      <c r="G23" s="462"/>
      <c r="H23" s="462"/>
      <c r="I23" s="462"/>
    </row>
    <row r="24" spans="1:9" x14ac:dyDescent="0.2">
      <c r="A24" s="123"/>
      <c r="B24" s="467"/>
      <c r="C24" s="467"/>
      <c r="D24" s="467"/>
      <c r="E24" s="467"/>
      <c r="F24" s="467"/>
      <c r="G24" s="467"/>
      <c r="H24" s="467"/>
      <c r="I24" s="467"/>
    </row>
    <row r="25" spans="1:9" ht="27.75" customHeight="1" x14ac:dyDescent="0.2">
      <c r="A25" s="123"/>
      <c r="B25" s="467" t="s">
        <v>246</v>
      </c>
      <c r="C25" s="467"/>
      <c r="D25" s="467"/>
      <c r="E25" s="467"/>
      <c r="F25" s="467"/>
      <c r="G25" s="467"/>
      <c r="H25" s="467"/>
      <c r="I25" s="467"/>
    </row>
    <row r="26" spans="1:9" x14ac:dyDescent="0.2">
      <c r="A26" s="123"/>
      <c r="B26" s="479"/>
      <c r="C26" s="479"/>
      <c r="D26" s="479"/>
      <c r="E26" s="479"/>
      <c r="F26" s="479"/>
      <c r="G26" s="479"/>
      <c r="H26" s="479"/>
      <c r="I26" s="479"/>
    </row>
    <row r="27" spans="1:9" x14ac:dyDescent="0.2">
      <c r="A27" s="123"/>
      <c r="B27" s="485"/>
      <c r="C27" s="477"/>
      <c r="D27" s="477"/>
      <c r="E27" s="477"/>
      <c r="F27" s="477"/>
      <c r="G27" s="477"/>
      <c r="H27" s="477"/>
      <c r="I27" s="486"/>
    </row>
    <row r="28" spans="1:9" x14ac:dyDescent="0.2">
      <c r="A28" s="123"/>
      <c r="B28" s="90"/>
      <c r="C28" s="124" t="s">
        <v>11</v>
      </c>
      <c r="D28" s="124" t="s">
        <v>10</v>
      </c>
      <c r="E28" s="480" t="s">
        <v>304</v>
      </c>
      <c r="F28" s="481"/>
      <c r="G28" s="481"/>
      <c r="H28" s="482"/>
      <c r="I28" s="135"/>
    </row>
    <row r="29" spans="1:9" x14ac:dyDescent="0.2">
      <c r="A29" s="123"/>
      <c r="B29" s="90"/>
      <c r="C29" s="124"/>
      <c r="D29" s="124"/>
      <c r="E29" s="476"/>
      <c r="F29" s="476"/>
      <c r="G29" s="476"/>
      <c r="H29" s="477"/>
      <c r="I29" s="135"/>
    </row>
    <row r="30" spans="1:9" x14ac:dyDescent="0.2">
      <c r="A30" s="123"/>
      <c r="B30" s="90"/>
      <c r="C30" s="124"/>
      <c r="D30" s="124"/>
      <c r="E30" s="478"/>
      <c r="F30" s="478"/>
      <c r="G30" s="478"/>
      <c r="H30" s="478"/>
      <c r="I30" s="135"/>
    </row>
    <row r="31" spans="1:9" x14ac:dyDescent="0.2">
      <c r="A31" s="123"/>
      <c r="B31" s="90"/>
      <c r="C31" s="124"/>
      <c r="D31" s="124"/>
      <c r="E31" s="478"/>
      <c r="F31" s="478"/>
      <c r="G31" s="478"/>
      <c r="H31" s="478"/>
      <c r="I31" s="135"/>
    </row>
    <row r="32" spans="1:9" x14ac:dyDescent="0.2">
      <c r="A32" s="123"/>
      <c r="B32" s="90"/>
      <c r="C32" s="124" t="s">
        <v>12</v>
      </c>
      <c r="D32" s="124" t="s">
        <v>10</v>
      </c>
      <c r="E32" s="479"/>
      <c r="F32" s="479"/>
      <c r="G32" s="479"/>
      <c r="H32" s="479"/>
      <c r="I32" s="135"/>
    </row>
    <row r="33" spans="1:9" x14ac:dyDescent="0.2">
      <c r="A33" s="123"/>
      <c r="B33" s="483"/>
      <c r="C33" s="479"/>
      <c r="D33" s="479"/>
      <c r="E33" s="479"/>
      <c r="F33" s="479"/>
      <c r="G33" s="479"/>
      <c r="H33" s="479"/>
      <c r="I33" s="484"/>
    </row>
    <row r="34" spans="1:9" x14ac:dyDescent="0.2">
      <c r="A34" s="123"/>
      <c r="B34" s="123"/>
      <c r="C34" s="123"/>
      <c r="D34" s="123"/>
      <c r="E34" s="123"/>
      <c r="F34" s="123"/>
      <c r="G34" s="123"/>
      <c r="H34" s="123"/>
      <c r="I34" s="123"/>
    </row>
    <row r="35" spans="1:9" ht="53.25" customHeight="1" x14ac:dyDescent="0.2">
      <c r="A35" s="123"/>
      <c r="B35" s="469" t="s">
        <v>13</v>
      </c>
      <c r="C35" s="470"/>
      <c r="D35" s="470"/>
      <c r="E35" s="470"/>
      <c r="F35" s="470"/>
      <c r="G35" s="470"/>
      <c r="H35" s="470"/>
      <c r="I35" s="471"/>
    </row>
    <row r="36" spans="1:9" ht="27.75" customHeight="1" x14ac:dyDescent="0.2">
      <c r="A36" s="123"/>
      <c r="B36" s="397" t="s">
        <v>257</v>
      </c>
      <c r="C36" s="474"/>
      <c r="D36" s="474"/>
      <c r="E36" s="474"/>
      <c r="F36" s="474"/>
      <c r="G36" s="474"/>
      <c r="H36" s="474"/>
      <c r="I36" s="475"/>
    </row>
  </sheetData>
  <sheetProtection algorithmName="SHA-512" hashValue="BLHk+YNOBZ9ECCjvNQkqamOtDB2dSFOHRLvhzq/vL2dg8CF5FnptjWLXb5KfwPFivijYtTGW+jpY8sZV371sew==" saltValue="bGB4ijRvHTLRG2Eg7IiY7A==" spinCount="100000" sheet="1" objects="1" scenarios="1" formatCells="0" formatColumns="0" formatRows="0" insertRows="0"/>
  <mergeCells count="29">
    <mergeCell ref="C16:E16"/>
    <mergeCell ref="C14:E14"/>
    <mergeCell ref="B12:E12"/>
    <mergeCell ref="C9:E9"/>
    <mergeCell ref="F13:G13"/>
    <mergeCell ref="C10:E10"/>
    <mergeCell ref="B36:I36"/>
    <mergeCell ref="E29:H32"/>
    <mergeCell ref="E28:H28"/>
    <mergeCell ref="B26:I26"/>
    <mergeCell ref="B33:I33"/>
    <mergeCell ref="B27:I27"/>
    <mergeCell ref="B35:I35"/>
    <mergeCell ref="B25:I25"/>
    <mergeCell ref="C18:E18"/>
    <mergeCell ref="B2:D2"/>
    <mergeCell ref="E2:I2"/>
    <mergeCell ref="C4:I4"/>
    <mergeCell ref="C5:I5"/>
    <mergeCell ref="C6:I6"/>
    <mergeCell ref="B8:I8"/>
    <mergeCell ref="B13:E13"/>
    <mergeCell ref="C17:E17"/>
    <mergeCell ref="C15:E15"/>
    <mergeCell ref="B22:I22"/>
    <mergeCell ref="B23:I23"/>
    <mergeCell ref="B24:I24"/>
    <mergeCell ref="C20:E20"/>
    <mergeCell ref="C19:E19"/>
  </mergeCells>
  <phoneticPr fontId="1" type="noConversion"/>
  <pageMargins left="0" right="0" top="0.98425196850393704" bottom="0.98425196850393704" header="0" footer="0"/>
  <pageSetup paperSize="5" scale="85" orientation="portrait" r:id="rId1"/>
  <headerFooter alignWithMargins="0">
    <oddHeader xml:space="preserve">&amp;L&amp;G&amp;CDETALLE DE GASTOS DE LOS ORGANISMOS INTERMEDIARIOS
FONDO DE SOLIDARIDAD E INVERSIÓN SOCIAL - FOSIS
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I47"/>
  <sheetViews>
    <sheetView showGridLines="0" view="pageBreakPreview" topLeftCell="A25" zoomScale="60" zoomScaleNormal="100" workbookViewId="0">
      <selection activeCell="E39" sqref="E39:H39"/>
    </sheetView>
  </sheetViews>
  <sheetFormatPr baseColWidth="10" defaultColWidth="11.42578125" defaultRowHeight="11.25" x14ac:dyDescent="0.2"/>
  <cols>
    <col min="1" max="1" width="1.85546875" style="4" customWidth="1"/>
    <col min="2" max="2" width="17.5703125" style="4" bestFit="1" customWidth="1"/>
    <col min="3" max="3" width="24.7109375" style="4" customWidth="1"/>
    <col min="4" max="4" width="8.7109375" style="4" bestFit="1" customWidth="1"/>
    <col min="5" max="5" width="22.140625" style="4" customWidth="1"/>
    <col min="6" max="7" width="12.140625" style="4" customWidth="1"/>
    <col min="8" max="8" width="13.7109375" style="4" customWidth="1"/>
    <col min="9" max="10" width="11.7109375" style="4" customWidth="1"/>
    <col min="11" max="11" width="13.7109375" style="4" customWidth="1"/>
    <col min="12" max="13" width="12.140625" style="4" customWidth="1"/>
    <col min="14" max="14" width="13.7109375" style="4" customWidth="1"/>
    <col min="15" max="16" width="12" style="4" customWidth="1"/>
    <col min="17" max="17" width="13.7109375" style="4" customWidth="1"/>
    <col min="18" max="19" width="11" style="4" customWidth="1"/>
    <col min="20" max="20" width="13.7109375" style="4" customWidth="1"/>
    <col min="21" max="22" width="11.7109375" style="4" customWidth="1"/>
    <col min="23" max="23" width="13.7109375" style="4" customWidth="1"/>
    <col min="24" max="25" width="12.140625" style="4" customWidth="1"/>
    <col min="26" max="26" width="13.7109375" style="4" customWidth="1"/>
    <col min="27" max="16384" width="11.42578125" style="4"/>
  </cols>
  <sheetData>
    <row r="1" spans="1:9" x14ac:dyDescent="0.2">
      <c r="A1" s="123"/>
      <c r="B1" s="123"/>
      <c r="C1" s="123"/>
      <c r="D1" s="123"/>
      <c r="E1" s="123"/>
      <c r="F1" s="123"/>
      <c r="G1" s="123"/>
      <c r="H1" s="123"/>
      <c r="I1" s="123"/>
    </row>
    <row r="2" spans="1:9" ht="11.25" customHeight="1" x14ac:dyDescent="0.2">
      <c r="A2" s="123"/>
      <c r="B2" s="448" t="s">
        <v>57</v>
      </c>
      <c r="C2" s="448"/>
      <c r="D2" s="448"/>
      <c r="E2" s="488" t="str">
        <f>+IF(Resumen!G2=0,"",Resumen!G2)</f>
        <v/>
      </c>
      <c r="F2" s="488"/>
      <c r="G2" s="488"/>
      <c r="H2" s="488"/>
      <c r="I2" s="488"/>
    </row>
    <row r="3" spans="1:9" x14ac:dyDescent="0.2">
      <c r="A3" s="123"/>
      <c r="B3" s="122" t="s">
        <v>238</v>
      </c>
      <c r="C3" s="82" t="s">
        <v>253</v>
      </c>
      <c r="D3" s="83">
        <f>+Resumen!C2</f>
        <v>44501</v>
      </c>
      <c r="E3" s="84" t="s">
        <v>239</v>
      </c>
      <c r="F3" s="83">
        <f>+Resumen!E2</f>
        <v>44530</v>
      </c>
      <c r="G3" s="123"/>
      <c r="H3" s="64"/>
      <c r="I3" s="64"/>
    </row>
    <row r="4" spans="1:9" ht="11.25" customHeight="1" x14ac:dyDescent="0.2">
      <c r="A4" s="123"/>
      <c r="B4" s="86" t="s">
        <v>4</v>
      </c>
      <c r="C4" s="491" t="str">
        <f>+Resumen!B3</f>
        <v>QUALITY &amp; INNOVATION CONSULTORES SpA</v>
      </c>
      <c r="D4" s="492"/>
      <c r="E4" s="492"/>
      <c r="F4" s="492"/>
      <c r="G4" s="492"/>
      <c r="H4" s="492"/>
      <c r="I4" s="493"/>
    </row>
    <row r="5" spans="1:9" ht="11.25" customHeight="1" x14ac:dyDescent="0.2">
      <c r="A5" s="123"/>
      <c r="B5" s="86" t="s">
        <v>5</v>
      </c>
      <c r="C5" s="491" t="str">
        <f>+Resumen!B4</f>
        <v>RAUL CERDA TORRES</v>
      </c>
      <c r="D5" s="492"/>
      <c r="E5" s="492"/>
      <c r="F5" s="492"/>
      <c r="G5" s="492"/>
      <c r="H5" s="492"/>
      <c r="I5" s="493"/>
    </row>
    <row r="6" spans="1:9" x14ac:dyDescent="0.2">
      <c r="A6" s="123"/>
      <c r="B6" s="86" t="s">
        <v>232</v>
      </c>
      <c r="C6" s="491" t="str">
        <f>+Resumen!B5</f>
        <v>13.730101.00476-21</v>
      </c>
      <c r="D6" s="492"/>
      <c r="E6" s="492"/>
      <c r="F6" s="492"/>
      <c r="G6" s="492"/>
      <c r="H6" s="492"/>
      <c r="I6" s="493"/>
    </row>
    <row r="7" spans="1:9" x14ac:dyDescent="0.2">
      <c r="A7" s="123"/>
      <c r="B7" s="123"/>
      <c r="C7" s="123"/>
      <c r="D7" s="123"/>
      <c r="E7" s="123"/>
      <c r="F7" s="123"/>
      <c r="G7" s="123"/>
      <c r="H7" s="123"/>
      <c r="I7" s="123"/>
    </row>
    <row r="8" spans="1:9" ht="24" customHeight="1" x14ac:dyDescent="0.2">
      <c r="A8" s="123"/>
      <c r="B8" s="448" t="s">
        <v>261</v>
      </c>
      <c r="C8" s="467"/>
      <c r="D8" s="467"/>
      <c r="E8" s="467"/>
      <c r="F8" s="467"/>
      <c r="G8" s="467"/>
      <c r="H8" s="467"/>
      <c r="I8" s="467"/>
    </row>
    <row r="9" spans="1:9" ht="12.75" x14ac:dyDescent="0.2">
      <c r="A9" s="123"/>
      <c r="B9" s="136"/>
      <c r="C9" s="501" t="s">
        <v>55</v>
      </c>
      <c r="D9" s="502"/>
      <c r="E9" s="503"/>
      <c r="F9" s="87">
        <f>+I21</f>
        <v>0</v>
      </c>
      <c r="G9" s="123"/>
      <c r="H9" s="123"/>
      <c r="I9" s="123"/>
    </row>
    <row r="10" spans="1:9" ht="12.75" x14ac:dyDescent="0.2">
      <c r="A10" s="123"/>
      <c r="B10" s="136"/>
      <c r="C10" s="501" t="s">
        <v>60</v>
      </c>
      <c r="D10" s="502"/>
      <c r="E10" s="503"/>
      <c r="F10" s="87">
        <f>+I31</f>
        <v>0</v>
      </c>
      <c r="G10" s="123"/>
      <c r="H10" s="123"/>
      <c r="I10" s="123"/>
    </row>
    <row r="11" spans="1:9" ht="10.5" customHeight="1" x14ac:dyDescent="0.2">
      <c r="A11" s="123"/>
      <c r="B11" s="128"/>
      <c r="C11" s="504" t="s">
        <v>64</v>
      </c>
      <c r="D11" s="477"/>
      <c r="E11" s="486"/>
      <c r="F11" s="106">
        <f>SUM(F9:F10)</f>
        <v>0</v>
      </c>
      <c r="G11" s="123"/>
      <c r="H11" s="123"/>
      <c r="I11" s="123"/>
    </row>
    <row r="12" spans="1:9" x14ac:dyDescent="0.2">
      <c r="A12" s="123"/>
      <c r="B12" s="128"/>
      <c r="C12" s="128"/>
      <c r="D12" s="128"/>
      <c r="E12" s="128"/>
      <c r="F12" s="128"/>
      <c r="G12" s="123"/>
      <c r="H12" s="123"/>
      <c r="I12" s="123"/>
    </row>
    <row r="13" spans="1:9" x14ac:dyDescent="0.2">
      <c r="A13" s="123"/>
      <c r="B13" s="448" t="s">
        <v>61</v>
      </c>
      <c r="C13" s="449"/>
      <c r="D13" s="449"/>
      <c r="E13" s="449"/>
      <c r="F13" s="123"/>
      <c r="G13" s="123"/>
      <c r="H13" s="123"/>
      <c r="I13" s="123"/>
    </row>
    <row r="14" spans="1:9" x14ac:dyDescent="0.2">
      <c r="A14" s="123"/>
      <c r="B14" s="465"/>
      <c r="C14" s="465"/>
      <c r="D14" s="465"/>
      <c r="E14" s="466"/>
      <c r="F14" s="446" t="s">
        <v>236</v>
      </c>
      <c r="G14" s="447"/>
      <c r="H14" s="123"/>
      <c r="I14" s="123"/>
    </row>
    <row r="15" spans="1:9" s="18" customFormat="1" ht="45" x14ac:dyDescent="0.2">
      <c r="A15" s="81"/>
      <c r="B15" s="107" t="s">
        <v>1</v>
      </c>
      <c r="C15" s="454" t="s">
        <v>247</v>
      </c>
      <c r="D15" s="455"/>
      <c r="E15" s="455"/>
      <c r="F15" s="107" t="s">
        <v>7</v>
      </c>
      <c r="G15" s="107" t="s">
        <v>8</v>
      </c>
      <c r="H15" s="108" t="s">
        <v>48</v>
      </c>
      <c r="I15" s="108" t="s">
        <v>248</v>
      </c>
    </row>
    <row r="16" spans="1:9" x14ac:dyDescent="0.2">
      <c r="A16" s="123"/>
      <c r="B16" s="33"/>
      <c r="C16" s="445"/>
      <c r="D16" s="445"/>
      <c r="E16" s="445"/>
      <c r="F16" s="129"/>
      <c r="G16" s="129"/>
      <c r="H16" s="30"/>
      <c r="I16" s="30"/>
    </row>
    <row r="17" spans="1:9" x14ac:dyDescent="0.2">
      <c r="A17" s="123"/>
      <c r="B17" s="129"/>
      <c r="C17" s="445"/>
      <c r="D17" s="445"/>
      <c r="E17" s="445"/>
      <c r="F17" s="129"/>
      <c r="G17" s="129"/>
      <c r="H17" s="30"/>
      <c r="I17" s="30"/>
    </row>
    <row r="18" spans="1:9" x14ac:dyDescent="0.2">
      <c r="A18" s="123"/>
      <c r="B18" s="129"/>
      <c r="C18" s="445"/>
      <c r="D18" s="445"/>
      <c r="E18" s="445"/>
      <c r="F18" s="129"/>
      <c r="G18" s="129"/>
      <c r="H18" s="30"/>
      <c r="I18" s="30"/>
    </row>
    <row r="19" spans="1:9" x14ac:dyDescent="0.2">
      <c r="A19" s="123"/>
      <c r="B19" s="129"/>
      <c r="C19" s="445"/>
      <c r="D19" s="445"/>
      <c r="E19" s="445"/>
      <c r="F19" s="129"/>
      <c r="G19" s="129"/>
      <c r="H19" s="30"/>
      <c r="I19" s="30"/>
    </row>
    <row r="20" spans="1:9" x14ac:dyDescent="0.2">
      <c r="A20" s="123"/>
      <c r="B20" s="129"/>
      <c r="C20" s="445"/>
      <c r="D20" s="445"/>
      <c r="E20" s="445"/>
      <c r="F20" s="129"/>
      <c r="G20" s="129"/>
      <c r="H20" s="30"/>
      <c r="I20" s="30"/>
    </row>
    <row r="21" spans="1:9" x14ac:dyDescent="0.2">
      <c r="A21" s="123"/>
      <c r="B21" s="123"/>
      <c r="C21" s="450"/>
      <c r="D21" s="450"/>
      <c r="E21" s="450"/>
      <c r="F21" s="123"/>
      <c r="G21" s="127" t="s">
        <v>9</v>
      </c>
      <c r="H21" s="106">
        <f>SUM(H16:H20)</f>
        <v>0</v>
      </c>
      <c r="I21" s="106">
        <f>SUM(I16:I20)</f>
        <v>0</v>
      </c>
    </row>
    <row r="22" spans="1:9" x14ac:dyDescent="0.2">
      <c r="A22" s="123"/>
      <c r="B22" s="123"/>
      <c r="C22" s="126"/>
      <c r="D22" s="126"/>
      <c r="E22" s="126"/>
      <c r="F22" s="123"/>
      <c r="G22" s="127"/>
      <c r="H22" s="124"/>
      <c r="I22" s="124"/>
    </row>
    <row r="23" spans="1:9" x14ac:dyDescent="0.2">
      <c r="A23" s="123"/>
      <c r="B23" s="448" t="s">
        <v>62</v>
      </c>
      <c r="C23" s="449"/>
      <c r="D23" s="449"/>
      <c r="E23" s="449"/>
      <c r="F23" s="123"/>
      <c r="G23" s="123"/>
      <c r="H23" s="123"/>
      <c r="I23" s="123"/>
    </row>
    <row r="24" spans="1:9" x14ac:dyDescent="0.2">
      <c r="A24" s="123"/>
      <c r="B24" s="465"/>
      <c r="C24" s="465"/>
      <c r="D24" s="465"/>
      <c r="E24" s="466"/>
      <c r="F24" s="446" t="s">
        <v>236</v>
      </c>
      <c r="G24" s="447"/>
      <c r="H24" s="123"/>
      <c r="I24" s="123"/>
    </row>
    <row r="25" spans="1:9" s="18" customFormat="1" ht="45" x14ac:dyDescent="0.2">
      <c r="A25" s="81"/>
      <c r="B25" s="107" t="s">
        <v>1</v>
      </c>
      <c r="C25" s="454" t="s">
        <v>247</v>
      </c>
      <c r="D25" s="455"/>
      <c r="E25" s="455"/>
      <c r="F25" s="107" t="s">
        <v>7</v>
      </c>
      <c r="G25" s="107" t="s">
        <v>8</v>
      </c>
      <c r="H25" s="108" t="s">
        <v>48</v>
      </c>
      <c r="I25" s="108" t="s">
        <v>248</v>
      </c>
    </row>
    <row r="26" spans="1:9" x14ac:dyDescent="0.2">
      <c r="A26" s="123"/>
      <c r="B26" s="33"/>
      <c r="C26" s="445"/>
      <c r="D26" s="445"/>
      <c r="E26" s="445"/>
      <c r="F26" s="129"/>
      <c r="G26" s="129"/>
      <c r="H26" s="30"/>
      <c r="I26" s="30"/>
    </row>
    <row r="27" spans="1:9" x14ac:dyDescent="0.2">
      <c r="A27" s="123"/>
      <c r="B27" s="129"/>
      <c r="C27" s="445"/>
      <c r="D27" s="445"/>
      <c r="E27" s="445"/>
      <c r="F27" s="129"/>
      <c r="G27" s="129"/>
      <c r="H27" s="30"/>
      <c r="I27" s="30"/>
    </row>
    <row r="28" spans="1:9" x14ac:dyDescent="0.2">
      <c r="A28" s="123"/>
      <c r="B28" s="129"/>
      <c r="C28" s="445"/>
      <c r="D28" s="445"/>
      <c r="E28" s="445"/>
      <c r="F28" s="129"/>
      <c r="G28" s="129"/>
      <c r="H28" s="30"/>
      <c r="I28" s="30"/>
    </row>
    <row r="29" spans="1:9" x14ac:dyDescent="0.2">
      <c r="A29" s="123"/>
      <c r="B29" s="129"/>
      <c r="C29" s="445"/>
      <c r="D29" s="445"/>
      <c r="E29" s="445"/>
      <c r="F29" s="129"/>
      <c r="G29" s="129"/>
      <c r="H29" s="30"/>
      <c r="I29" s="30"/>
    </row>
    <row r="30" spans="1:9" x14ac:dyDescent="0.2">
      <c r="A30" s="123"/>
      <c r="B30" s="129"/>
      <c r="C30" s="445"/>
      <c r="D30" s="445"/>
      <c r="E30" s="445"/>
      <c r="F30" s="129"/>
      <c r="G30" s="129"/>
      <c r="H30" s="30"/>
      <c r="I30" s="30"/>
    </row>
    <row r="31" spans="1:9" x14ac:dyDescent="0.2">
      <c r="A31" s="123"/>
      <c r="B31" s="123"/>
      <c r="C31" s="450"/>
      <c r="D31" s="450"/>
      <c r="E31" s="450"/>
      <c r="F31" s="123"/>
      <c r="G31" s="127" t="s">
        <v>9</v>
      </c>
      <c r="H31" s="106">
        <f>SUM(H26:H30)</f>
        <v>0</v>
      </c>
      <c r="I31" s="106">
        <f>SUM(I26:I30)</f>
        <v>0</v>
      </c>
    </row>
    <row r="32" spans="1:9" x14ac:dyDescent="0.2">
      <c r="A32" s="123"/>
      <c r="B32" s="123" t="s">
        <v>256</v>
      </c>
      <c r="C32" s="126"/>
      <c r="D32" s="126"/>
      <c r="E32" s="126"/>
      <c r="F32" s="123"/>
      <c r="G32" s="127"/>
      <c r="H32" s="124"/>
      <c r="I32" s="124"/>
    </row>
    <row r="33" spans="1:9" ht="12.75" customHeight="1" x14ac:dyDescent="0.2">
      <c r="A33" s="123"/>
      <c r="B33" s="462" t="s">
        <v>255</v>
      </c>
      <c r="C33" s="462"/>
      <c r="D33" s="462"/>
      <c r="E33" s="462"/>
      <c r="F33" s="462"/>
      <c r="G33" s="462"/>
      <c r="H33" s="462"/>
      <c r="I33" s="462"/>
    </row>
    <row r="34" spans="1:9" x14ac:dyDescent="0.2">
      <c r="A34" s="123"/>
      <c r="B34" s="462" t="s">
        <v>252</v>
      </c>
      <c r="C34" s="462"/>
      <c r="D34" s="462"/>
      <c r="E34" s="462"/>
      <c r="F34" s="462"/>
      <c r="G34" s="462"/>
      <c r="H34" s="462"/>
      <c r="I34" s="462"/>
    </row>
    <row r="35" spans="1:9" x14ac:dyDescent="0.2">
      <c r="A35" s="123"/>
      <c r="B35" s="467"/>
      <c r="C35" s="467"/>
      <c r="D35" s="467"/>
      <c r="E35" s="467"/>
      <c r="F35" s="467"/>
      <c r="G35" s="467"/>
      <c r="H35" s="467"/>
      <c r="I35" s="467"/>
    </row>
    <row r="36" spans="1:9" ht="27.75" customHeight="1" x14ac:dyDescent="0.2">
      <c r="A36" s="123"/>
      <c r="B36" s="467" t="s">
        <v>246</v>
      </c>
      <c r="C36" s="467"/>
      <c r="D36" s="467"/>
      <c r="E36" s="467"/>
      <c r="F36" s="467"/>
      <c r="G36" s="467"/>
      <c r="H36" s="467"/>
      <c r="I36" s="467"/>
    </row>
    <row r="37" spans="1:9" x14ac:dyDescent="0.2">
      <c r="A37" s="123"/>
      <c r="B37" s="479"/>
      <c r="C37" s="479"/>
      <c r="D37" s="479"/>
      <c r="E37" s="479"/>
      <c r="F37" s="479"/>
      <c r="G37" s="479"/>
      <c r="H37" s="479"/>
      <c r="I37" s="479"/>
    </row>
    <row r="38" spans="1:9" x14ac:dyDescent="0.2">
      <c r="A38" s="123"/>
      <c r="B38" s="485"/>
      <c r="C38" s="477"/>
      <c r="D38" s="477"/>
      <c r="E38" s="477"/>
      <c r="F38" s="477"/>
      <c r="G38" s="477"/>
      <c r="H38" s="477"/>
      <c r="I38" s="486"/>
    </row>
    <row r="39" spans="1:9" x14ac:dyDescent="0.2">
      <c r="A39" s="123"/>
      <c r="B39" s="90"/>
      <c r="C39" s="124" t="s">
        <v>11</v>
      </c>
      <c r="D39" s="124" t="s">
        <v>10</v>
      </c>
      <c r="E39" s="480" t="s">
        <v>304</v>
      </c>
      <c r="F39" s="481"/>
      <c r="G39" s="481"/>
      <c r="H39" s="482"/>
      <c r="I39" s="135"/>
    </row>
    <row r="40" spans="1:9" x14ac:dyDescent="0.2">
      <c r="A40" s="123"/>
      <c r="B40" s="90"/>
      <c r="C40" s="124"/>
      <c r="D40" s="124"/>
      <c r="E40" s="476"/>
      <c r="F40" s="476"/>
      <c r="G40" s="476"/>
      <c r="H40" s="477"/>
      <c r="I40" s="135"/>
    </row>
    <row r="41" spans="1:9" x14ac:dyDescent="0.2">
      <c r="A41" s="123"/>
      <c r="B41" s="90"/>
      <c r="C41" s="124"/>
      <c r="D41" s="124"/>
      <c r="E41" s="478"/>
      <c r="F41" s="478"/>
      <c r="G41" s="478"/>
      <c r="H41" s="478"/>
      <c r="I41" s="135"/>
    </row>
    <row r="42" spans="1:9" x14ac:dyDescent="0.2">
      <c r="A42" s="123"/>
      <c r="B42" s="90"/>
      <c r="C42" s="124"/>
      <c r="D42" s="124"/>
      <c r="E42" s="478"/>
      <c r="F42" s="478"/>
      <c r="G42" s="478"/>
      <c r="H42" s="478"/>
      <c r="I42" s="135"/>
    </row>
    <row r="43" spans="1:9" x14ac:dyDescent="0.2">
      <c r="A43" s="123"/>
      <c r="B43" s="90"/>
      <c r="C43" s="124" t="s">
        <v>12</v>
      </c>
      <c r="D43" s="124" t="s">
        <v>10</v>
      </c>
      <c r="E43" s="479"/>
      <c r="F43" s="479"/>
      <c r="G43" s="479"/>
      <c r="H43" s="479"/>
      <c r="I43" s="135"/>
    </row>
    <row r="44" spans="1:9" x14ac:dyDescent="0.2">
      <c r="A44" s="123"/>
      <c r="B44" s="483"/>
      <c r="C44" s="479"/>
      <c r="D44" s="479"/>
      <c r="E44" s="479"/>
      <c r="F44" s="479"/>
      <c r="G44" s="479"/>
      <c r="H44" s="479"/>
      <c r="I44" s="484"/>
    </row>
    <row r="45" spans="1:9" x14ac:dyDescent="0.2">
      <c r="A45" s="123"/>
      <c r="B45" s="123"/>
      <c r="C45" s="123"/>
      <c r="D45" s="123"/>
      <c r="E45" s="123"/>
      <c r="F45" s="123"/>
      <c r="G45" s="123"/>
      <c r="H45" s="123"/>
      <c r="I45" s="123"/>
    </row>
    <row r="46" spans="1:9" ht="53.25" customHeight="1" x14ac:dyDescent="0.2">
      <c r="A46" s="123"/>
      <c r="B46" s="469" t="s">
        <v>13</v>
      </c>
      <c r="C46" s="470"/>
      <c r="D46" s="470"/>
      <c r="E46" s="470"/>
      <c r="F46" s="470"/>
      <c r="G46" s="470"/>
      <c r="H46" s="470"/>
      <c r="I46" s="471"/>
    </row>
    <row r="47" spans="1:9" ht="27.75" customHeight="1" x14ac:dyDescent="0.2">
      <c r="A47" s="123"/>
      <c r="B47" s="397" t="s">
        <v>257</v>
      </c>
      <c r="C47" s="474"/>
      <c r="D47" s="474"/>
      <c r="E47" s="474"/>
      <c r="F47" s="474"/>
      <c r="G47" s="474"/>
      <c r="H47" s="474"/>
      <c r="I47" s="475"/>
    </row>
  </sheetData>
  <sheetProtection algorithmName="SHA-512" hashValue="F7MG5FfXro6cp6dOKL2Wo4vUmd2J1Cr1i9prkRHVi9j4kY9f3DHI/lVI1q8ZAay2Dw5Oi8an4kwCXqIe0Hsbkw==" saltValue="beMY0+qmIKAGv1ENs/UHgg==" spinCount="100000" sheet="1" objects="1" scenarios="1" formatCells="0" formatColumns="0" formatRows="0" insertRows="0"/>
  <mergeCells count="40">
    <mergeCell ref="B47:I47"/>
    <mergeCell ref="E40:H43"/>
    <mergeCell ref="E39:H39"/>
    <mergeCell ref="B36:I36"/>
    <mergeCell ref="B37:I37"/>
    <mergeCell ref="B44:I44"/>
    <mergeCell ref="B38:I38"/>
    <mergeCell ref="B46:I46"/>
    <mergeCell ref="C9:E9"/>
    <mergeCell ref="C17:E17"/>
    <mergeCell ref="B35:I35"/>
    <mergeCell ref="B13:E13"/>
    <mergeCell ref="F14:G14"/>
    <mergeCell ref="B14:E14"/>
    <mergeCell ref="C21:E21"/>
    <mergeCell ref="C20:E20"/>
    <mergeCell ref="B23:E23"/>
    <mergeCell ref="B24:E24"/>
    <mergeCell ref="C27:E27"/>
    <mergeCell ref="C28:E28"/>
    <mergeCell ref="C29:E29"/>
    <mergeCell ref="C30:E30"/>
    <mergeCell ref="C26:E26"/>
    <mergeCell ref="C19:E19"/>
    <mergeCell ref="C11:E11"/>
    <mergeCell ref="B8:I8"/>
    <mergeCell ref="E2:I2"/>
    <mergeCell ref="B33:I33"/>
    <mergeCell ref="B34:I34"/>
    <mergeCell ref="C18:E18"/>
    <mergeCell ref="C15:E15"/>
    <mergeCell ref="C16:E16"/>
    <mergeCell ref="F24:G24"/>
    <mergeCell ref="C25:E25"/>
    <mergeCell ref="B2:D2"/>
    <mergeCell ref="C4:I4"/>
    <mergeCell ref="C5:I5"/>
    <mergeCell ref="C6:I6"/>
    <mergeCell ref="C31:E31"/>
    <mergeCell ref="C10:E10"/>
  </mergeCells>
  <phoneticPr fontId="1" type="noConversion"/>
  <pageMargins left="0" right="0" top="0.98425196850393704" bottom="0.98425196850393704" header="0" footer="0"/>
  <pageSetup paperSize="5" scale="83" orientation="portrait" r:id="rId1"/>
  <headerFooter alignWithMargins="0">
    <oddHeader xml:space="preserve">&amp;L&amp;G&amp;CDETALLE DE GASTOS DE LOS ORGANISMOS INTERMEDIARIOS
FONDO DE SOLIDARIDAD E INVERSIÓN SOCIAL - FOSIS
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I48"/>
  <sheetViews>
    <sheetView showGridLines="0" topLeftCell="A6" zoomScaleNormal="100" workbookViewId="0">
      <selection activeCell="J21" sqref="J21"/>
    </sheetView>
  </sheetViews>
  <sheetFormatPr baseColWidth="10" defaultColWidth="11.42578125" defaultRowHeight="11.25" x14ac:dyDescent="0.2"/>
  <cols>
    <col min="1" max="1" width="1.85546875" style="4" customWidth="1"/>
    <col min="2" max="2" width="17.5703125" style="4" bestFit="1" customWidth="1"/>
    <col min="3" max="3" width="24.7109375" style="4" customWidth="1"/>
    <col min="4" max="4" width="8.7109375" style="4" bestFit="1" customWidth="1"/>
    <col min="5" max="7" width="12.140625" style="4" customWidth="1"/>
    <col min="8" max="8" width="13.7109375" style="4" customWidth="1"/>
    <col min="9" max="10" width="11.7109375" style="4" customWidth="1"/>
    <col min="11" max="11" width="13.7109375" style="4" customWidth="1"/>
    <col min="12" max="13" width="12.140625" style="4" customWidth="1"/>
    <col min="14" max="14" width="13.7109375" style="4" customWidth="1"/>
    <col min="15" max="16" width="12" style="4" customWidth="1"/>
    <col min="17" max="17" width="13.7109375" style="4" customWidth="1"/>
    <col min="18" max="19" width="11" style="4" customWidth="1"/>
    <col min="20" max="20" width="13.7109375" style="4" customWidth="1"/>
    <col min="21" max="22" width="11.7109375" style="4" customWidth="1"/>
    <col min="23" max="23" width="13.7109375" style="4" customWidth="1"/>
    <col min="24" max="25" width="12.140625" style="4" customWidth="1"/>
    <col min="26" max="26" width="13.7109375" style="4" customWidth="1"/>
    <col min="27" max="16384" width="11.42578125" style="4"/>
  </cols>
  <sheetData>
    <row r="1" spans="1:9" x14ac:dyDescent="0.2">
      <c r="A1" s="123"/>
      <c r="B1" s="123"/>
      <c r="C1" s="123"/>
      <c r="D1" s="123"/>
      <c r="E1" s="123"/>
      <c r="F1" s="123"/>
      <c r="G1" s="123"/>
      <c r="H1" s="123"/>
      <c r="I1" s="123"/>
    </row>
    <row r="2" spans="1:9" ht="11.25" customHeight="1" x14ac:dyDescent="0.2">
      <c r="A2" s="123"/>
      <c r="B2" s="448" t="s">
        <v>57</v>
      </c>
      <c r="C2" s="448"/>
      <c r="D2" s="448"/>
      <c r="E2" s="488" t="str">
        <f>+IF(Resumen!G2=0,"",Resumen!G2)</f>
        <v/>
      </c>
      <c r="F2" s="488"/>
      <c r="G2" s="488"/>
      <c r="H2" s="488"/>
      <c r="I2" s="488"/>
    </row>
    <row r="3" spans="1:9" x14ac:dyDescent="0.2">
      <c r="A3" s="123"/>
      <c r="B3" s="122" t="s">
        <v>238</v>
      </c>
      <c r="C3" s="82" t="s">
        <v>253</v>
      </c>
      <c r="D3" s="83">
        <f>+Resumen!C2</f>
        <v>44501</v>
      </c>
      <c r="E3" s="84" t="s">
        <v>239</v>
      </c>
      <c r="F3" s="83">
        <f>+Resumen!E2</f>
        <v>44530</v>
      </c>
      <c r="G3" s="123"/>
      <c r="H3" s="64"/>
      <c r="I3" s="64"/>
    </row>
    <row r="4" spans="1:9" ht="11.25" customHeight="1" x14ac:dyDescent="0.2">
      <c r="A4" s="123"/>
      <c r="B4" s="86" t="s">
        <v>4</v>
      </c>
      <c r="C4" s="491" t="str">
        <f>+Resumen!B3</f>
        <v>QUALITY &amp; INNOVATION CONSULTORES SpA</v>
      </c>
      <c r="D4" s="492"/>
      <c r="E4" s="492"/>
      <c r="F4" s="492"/>
      <c r="G4" s="492"/>
      <c r="H4" s="492"/>
      <c r="I4" s="493"/>
    </row>
    <row r="5" spans="1:9" ht="11.25" customHeight="1" x14ac:dyDescent="0.2">
      <c r="A5" s="123"/>
      <c r="B5" s="86" t="s">
        <v>5</v>
      </c>
      <c r="C5" s="491" t="str">
        <f>+Resumen!B4</f>
        <v>RAUL CERDA TORRES</v>
      </c>
      <c r="D5" s="492"/>
      <c r="E5" s="492"/>
      <c r="F5" s="492"/>
      <c r="G5" s="492"/>
      <c r="H5" s="492"/>
      <c r="I5" s="493"/>
    </row>
    <row r="6" spans="1:9" x14ac:dyDescent="0.2">
      <c r="A6" s="123"/>
      <c r="B6" s="86" t="s">
        <v>232</v>
      </c>
      <c r="C6" s="491" t="str">
        <f>+Resumen!B5</f>
        <v>13.730101.00476-21</v>
      </c>
      <c r="D6" s="492"/>
      <c r="E6" s="492"/>
      <c r="F6" s="492"/>
      <c r="G6" s="492"/>
      <c r="H6" s="492"/>
      <c r="I6" s="493"/>
    </row>
    <row r="7" spans="1:9" x14ac:dyDescent="0.2">
      <c r="A7" s="123"/>
      <c r="B7" s="123"/>
      <c r="C7" s="123"/>
      <c r="D7" s="123"/>
      <c r="E7" s="123"/>
      <c r="F7" s="123"/>
      <c r="G7" s="123"/>
      <c r="H7" s="123"/>
      <c r="I7" s="123"/>
    </row>
    <row r="8" spans="1:9" ht="24" customHeight="1" x14ac:dyDescent="0.2">
      <c r="A8" s="123"/>
      <c r="B8" s="448" t="s">
        <v>262</v>
      </c>
      <c r="C8" s="467"/>
      <c r="D8" s="467"/>
      <c r="E8" s="467"/>
      <c r="F8" s="467"/>
      <c r="G8" s="467"/>
      <c r="H8" s="467"/>
      <c r="I8" s="467"/>
    </row>
    <row r="9" spans="1:9" ht="12.75" x14ac:dyDescent="0.2">
      <c r="A9" s="123"/>
      <c r="B9" s="136"/>
      <c r="C9" s="501" t="s">
        <v>36</v>
      </c>
      <c r="D9" s="502"/>
      <c r="E9" s="503"/>
      <c r="F9" s="87">
        <f>+I20</f>
        <v>150000</v>
      </c>
      <c r="G9" s="123"/>
      <c r="H9" s="123"/>
      <c r="I9" s="123"/>
    </row>
    <row r="10" spans="1:9" x14ac:dyDescent="0.2">
      <c r="A10" s="123"/>
      <c r="B10" s="128"/>
      <c r="C10" s="476" t="s">
        <v>16</v>
      </c>
      <c r="D10" s="477"/>
      <c r="E10" s="486"/>
      <c r="F10" s="106">
        <f>SUM(F9:F9)</f>
        <v>150000</v>
      </c>
      <c r="G10" s="123"/>
      <c r="H10" s="123"/>
      <c r="I10" s="123"/>
    </row>
    <row r="11" spans="1:9" x14ac:dyDescent="0.2">
      <c r="A11" s="123"/>
      <c r="B11" s="128"/>
      <c r="C11" s="128"/>
      <c r="D11" s="128"/>
      <c r="E11" s="128"/>
      <c r="F11" s="128"/>
      <c r="G11" s="123"/>
      <c r="H11" s="123"/>
      <c r="I11" s="123"/>
    </row>
    <row r="12" spans="1:9" x14ac:dyDescent="0.2">
      <c r="A12" s="123"/>
      <c r="B12" s="448" t="s">
        <v>53</v>
      </c>
      <c r="C12" s="449"/>
      <c r="D12" s="449"/>
      <c r="E12" s="449"/>
      <c r="F12" s="123"/>
      <c r="G12" s="123"/>
      <c r="H12" s="64"/>
      <c r="I12" s="64"/>
    </row>
    <row r="13" spans="1:9" x14ac:dyDescent="0.2">
      <c r="A13" s="123"/>
      <c r="B13" s="465"/>
      <c r="C13" s="465"/>
      <c r="D13" s="465"/>
      <c r="E13" s="466"/>
      <c r="F13" s="446" t="s">
        <v>236</v>
      </c>
      <c r="G13" s="447"/>
      <c r="H13" s="64"/>
      <c r="I13" s="64"/>
    </row>
    <row r="14" spans="1:9" s="18" customFormat="1" ht="45" x14ac:dyDescent="0.2">
      <c r="A14" s="81"/>
      <c r="B14" s="107" t="s">
        <v>1</v>
      </c>
      <c r="C14" s="454" t="s">
        <v>247</v>
      </c>
      <c r="D14" s="455"/>
      <c r="E14" s="455"/>
      <c r="F14" s="107" t="s">
        <v>7</v>
      </c>
      <c r="G14" s="107" t="s">
        <v>8</v>
      </c>
      <c r="H14" s="108" t="s">
        <v>48</v>
      </c>
      <c r="I14" s="108" t="s">
        <v>248</v>
      </c>
    </row>
    <row r="15" spans="1:9" ht="24.75" customHeight="1" x14ac:dyDescent="0.2">
      <c r="A15" s="123"/>
      <c r="B15" s="33">
        <v>44530</v>
      </c>
      <c r="C15" s="505" t="s">
        <v>319</v>
      </c>
      <c r="D15" s="506"/>
      <c r="E15" s="507"/>
      <c r="F15" s="234" t="s">
        <v>317</v>
      </c>
      <c r="G15" s="234">
        <v>312</v>
      </c>
      <c r="H15" s="30">
        <v>150000</v>
      </c>
      <c r="I15" s="30">
        <v>132750</v>
      </c>
    </row>
    <row r="16" spans="1:9" ht="22.5" x14ac:dyDescent="0.2">
      <c r="A16" s="123"/>
      <c r="B16" s="33">
        <v>44505</v>
      </c>
      <c r="C16" s="505" t="s">
        <v>325</v>
      </c>
      <c r="D16" s="506"/>
      <c r="E16" s="507"/>
      <c r="F16" s="234" t="s">
        <v>321</v>
      </c>
      <c r="G16" s="234">
        <v>7302578026</v>
      </c>
      <c r="H16" s="30">
        <v>763664</v>
      </c>
      <c r="I16" s="30">
        <v>17250</v>
      </c>
    </row>
    <row r="17" spans="1:9" ht="11.25" customHeight="1" x14ac:dyDescent="0.2">
      <c r="A17" s="123"/>
      <c r="B17" s="33"/>
      <c r="C17" s="505"/>
      <c r="D17" s="506"/>
      <c r="E17" s="507"/>
      <c r="F17" s="327"/>
      <c r="G17" s="327"/>
      <c r="H17" s="30"/>
      <c r="I17" s="30"/>
    </row>
    <row r="18" spans="1:9" ht="11.25" customHeight="1" x14ac:dyDescent="0.2">
      <c r="A18" s="123"/>
      <c r="B18" s="33"/>
      <c r="C18" s="510"/>
      <c r="D18" s="511"/>
      <c r="E18" s="512"/>
      <c r="F18" s="234"/>
      <c r="G18" s="34"/>
      <c r="H18" s="31"/>
      <c r="I18" s="30"/>
    </row>
    <row r="19" spans="1:9" x14ac:dyDescent="0.2">
      <c r="A19" s="123"/>
      <c r="B19" s="129"/>
      <c r="C19" s="445"/>
      <c r="D19" s="445"/>
      <c r="E19" s="445"/>
      <c r="F19" s="129"/>
      <c r="G19" s="129"/>
      <c r="H19" s="30"/>
      <c r="I19" s="30"/>
    </row>
    <row r="20" spans="1:9" x14ac:dyDescent="0.2">
      <c r="A20" s="123"/>
      <c r="B20" s="123"/>
      <c r="C20" s="450"/>
      <c r="D20" s="450"/>
      <c r="E20" s="450"/>
      <c r="F20" s="123"/>
      <c r="G20" s="127" t="s">
        <v>9</v>
      </c>
      <c r="H20" s="106">
        <f>SUM(H15:H19)</f>
        <v>913664</v>
      </c>
      <c r="I20" s="106">
        <f>SUM(I15:I19)</f>
        <v>150000</v>
      </c>
    </row>
    <row r="21" spans="1:9" x14ac:dyDescent="0.2">
      <c r="A21" s="123"/>
      <c r="B21" s="123"/>
      <c r="C21" s="126"/>
      <c r="D21" s="126"/>
      <c r="E21" s="126"/>
      <c r="F21" s="123"/>
      <c r="G21" s="127"/>
      <c r="H21" s="111"/>
      <c r="I21" s="111"/>
    </row>
    <row r="22" spans="1:9" x14ac:dyDescent="0.2">
      <c r="A22" s="123"/>
      <c r="B22" s="123"/>
      <c r="C22" s="126"/>
      <c r="D22" s="126"/>
      <c r="E22" s="126"/>
      <c r="F22" s="123"/>
      <c r="G22" s="127"/>
      <c r="H22" s="111"/>
      <c r="I22" s="111"/>
    </row>
    <row r="23" spans="1:9" x14ac:dyDescent="0.2">
      <c r="A23" s="123"/>
      <c r="B23" s="448" t="s">
        <v>42</v>
      </c>
      <c r="C23" s="448"/>
      <c r="D23" s="123"/>
      <c r="E23" s="123"/>
      <c r="F23" s="123"/>
      <c r="G23" s="123"/>
      <c r="H23" s="64"/>
      <c r="I23" s="111"/>
    </row>
    <row r="24" spans="1:9" s="18" customFormat="1" ht="22.5" x14ac:dyDescent="0.2">
      <c r="A24" s="81"/>
      <c r="B24" s="121" t="s">
        <v>37</v>
      </c>
      <c r="C24" s="454" t="s">
        <v>39</v>
      </c>
      <c r="D24" s="454"/>
      <c r="E24" s="121" t="s">
        <v>38</v>
      </c>
      <c r="F24" s="121" t="s">
        <v>250</v>
      </c>
      <c r="G24" s="121" t="s">
        <v>40</v>
      </c>
      <c r="H24" s="108" t="s">
        <v>41</v>
      </c>
      <c r="I24" s="120"/>
    </row>
    <row r="25" spans="1:9" x14ac:dyDescent="0.2">
      <c r="A25" s="123"/>
      <c r="B25" s="214"/>
      <c r="C25" s="508"/>
      <c r="D25" s="509"/>
      <c r="E25" s="213"/>
      <c r="F25" s="214"/>
      <c r="G25" s="35"/>
      <c r="H25" s="32"/>
      <c r="I25" s="111"/>
    </row>
    <row r="26" spans="1:9" x14ac:dyDescent="0.2">
      <c r="A26" s="123"/>
      <c r="B26" s="129"/>
      <c r="C26" s="453"/>
      <c r="D26" s="453"/>
      <c r="E26" s="125"/>
      <c r="F26" s="129"/>
      <c r="G26" s="35"/>
      <c r="H26" s="32"/>
      <c r="I26" s="111"/>
    </row>
    <row r="27" spans="1:9" x14ac:dyDescent="0.2">
      <c r="A27" s="123"/>
      <c r="B27" s="129"/>
      <c r="C27" s="453"/>
      <c r="D27" s="453"/>
      <c r="E27" s="125"/>
      <c r="F27" s="129"/>
      <c r="G27" s="35"/>
      <c r="H27" s="32"/>
      <c r="I27" s="111"/>
    </row>
    <row r="28" spans="1:9" x14ac:dyDescent="0.2">
      <c r="A28" s="123"/>
      <c r="B28" s="129"/>
      <c r="C28" s="453"/>
      <c r="D28" s="453"/>
      <c r="E28" s="125"/>
      <c r="F28" s="129"/>
      <c r="G28" s="35"/>
      <c r="H28" s="32"/>
      <c r="I28" s="111"/>
    </row>
    <row r="29" spans="1:9" x14ac:dyDescent="0.2">
      <c r="A29" s="123"/>
      <c r="B29" s="129"/>
      <c r="C29" s="453"/>
      <c r="D29" s="453"/>
      <c r="E29" s="125"/>
      <c r="F29" s="129"/>
      <c r="G29" s="35"/>
      <c r="H29" s="32"/>
      <c r="I29" s="111"/>
    </row>
    <row r="30" spans="1:9" x14ac:dyDescent="0.2">
      <c r="A30" s="123"/>
      <c r="B30" s="129"/>
      <c r="C30" s="453"/>
      <c r="D30" s="453"/>
      <c r="E30" s="125"/>
      <c r="F30" s="129"/>
      <c r="G30" s="35"/>
      <c r="H30" s="32"/>
      <c r="I30" s="111"/>
    </row>
    <row r="31" spans="1:9" x14ac:dyDescent="0.2">
      <c r="A31" s="123"/>
      <c r="B31" s="129"/>
      <c r="C31" s="453"/>
      <c r="D31" s="453"/>
      <c r="E31" s="125"/>
      <c r="F31" s="129"/>
      <c r="G31" s="35"/>
      <c r="H31" s="32"/>
      <c r="I31" s="111"/>
    </row>
    <row r="32" spans="1:9" x14ac:dyDescent="0.2">
      <c r="A32" s="123"/>
      <c r="B32" s="123"/>
      <c r="C32" s="126"/>
      <c r="D32" s="126"/>
      <c r="E32" s="126"/>
      <c r="F32" s="123"/>
      <c r="G32" s="127"/>
      <c r="H32" s="111"/>
      <c r="I32" s="111"/>
    </row>
    <row r="33" spans="1:9" x14ac:dyDescent="0.2">
      <c r="A33" s="123"/>
      <c r="B33" s="123" t="s">
        <v>256</v>
      </c>
      <c r="C33" s="126"/>
      <c r="D33" s="126"/>
      <c r="E33" s="126"/>
      <c r="F33" s="123"/>
      <c r="G33" s="127"/>
      <c r="H33" s="124"/>
      <c r="I33" s="124"/>
    </row>
    <row r="34" spans="1:9" x14ac:dyDescent="0.2">
      <c r="A34" s="123"/>
      <c r="B34" s="462" t="s">
        <v>255</v>
      </c>
      <c r="C34" s="462"/>
      <c r="D34" s="462"/>
      <c r="E34" s="462"/>
      <c r="F34" s="462"/>
      <c r="G34" s="462"/>
      <c r="H34" s="462"/>
      <c r="I34" s="462"/>
    </row>
    <row r="35" spans="1:9" x14ac:dyDescent="0.2">
      <c r="A35" s="123"/>
      <c r="B35" s="462" t="s">
        <v>252</v>
      </c>
      <c r="C35" s="462"/>
      <c r="D35" s="462"/>
      <c r="E35" s="462"/>
      <c r="F35" s="462"/>
      <c r="G35" s="462"/>
      <c r="H35" s="462"/>
      <c r="I35" s="462"/>
    </row>
    <row r="36" spans="1:9" x14ac:dyDescent="0.2">
      <c r="A36" s="123"/>
      <c r="B36" s="467"/>
      <c r="C36" s="467"/>
      <c r="D36" s="467"/>
      <c r="E36" s="467"/>
      <c r="F36" s="467"/>
      <c r="G36" s="467"/>
      <c r="H36" s="467"/>
      <c r="I36" s="467"/>
    </row>
    <row r="37" spans="1:9" ht="27.75" customHeight="1" x14ac:dyDescent="0.2">
      <c r="A37" s="123"/>
      <c r="B37" s="467" t="s">
        <v>246</v>
      </c>
      <c r="C37" s="467"/>
      <c r="D37" s="467"/>
      <c r="E37" s="467"/>
      <c r="F37" s="467"/>
      <c r="G37" s="467"/>
      <c r="H37" s="467"/>
      <c r="I37" s="467"/>
    </row>
    <row r="38" spans="1:9" x14ac:dyDescent="0.2">
      <c r="A38" s="123"/>
      <c r="B38" s="467"/>
      <c r="C38" s="467"/>
      <c r="D38" s="467"/>
      <c r="E38" s="467"/>
      <c r="F38" s="467"/>
      <c r="G38" s="467"/>
      <c r="H38" s="467"/>
      <c r="I38" s="467"/>
    </row>
    <row r="39" spans="1:9" x14ac:dyDescent="0.2">
      <c r="A39" s="123"/>
      <c r="B39" s="485"/>
      <c r="C39" s="477"/>
      <c r="D39" s="477"/>
      <c r="E39" s="477"/>
      <c r="F39" s="477"/>
      <c r="G39" s="477"/>
      <c r="H39" s="477"/>
      <c r="I39" s="486"/>
    </row>
    <row r="40" spans="1:9" x14ac:dyDescent="0.2">
      <c r="A40" s="123"/>
      <c r="B40" s="90"/>
      <c r="C40" s="124" t="s">
        <v>11</v>
      </c>
      <c r="D40" s="124" t="s">
        <v>10</v>
      </c>
      <c r="E40" s="480" t="s">
        <v>304</v>
      </c>
      <c r="F40" s="481"/>
      <c r="G40" s="481"/>
      <c r="H40" s="482"/>
      <c r="I40" s="135"/>
    </row>
    <row r="41" spans="1:9" x14ac:dyDescent="0.2">
      <c r="A41" s="123"/>
      <c r="B41" s="90"/>
      <c r="C41" s="124"/>
      <c r="D41" s="124"/>
      <c r="E41" s="476"/>
      <c r="F41" s="476"/>
      <c r="G41" s="476"/>
      <c r="H41" s="477"/>
      <c r="I41" s="135"/>
    </row>
    <row r="42" spans="1:9" x14ac:dyDescent="0.2">
      <c r="A42" s="123"/>
      <c r="B42" s="90"/>
      <c r="C42" s="124"/>
      <c r="D42" s="124"/>
      <c r="E42" s="478"/>
      <c r="F42" s="478"/>
      <c r="G42" s="478"/>
      <c r="H42" s="478"/>
      <c r="I42" s="135"/>
    </row>
    <row r="43" spans="1:9" x14ac:dyDescent="0.2">
      <c r="A43" s="123"/>
      <c r="B43" s="90"/>
      <c r="C43" s="124"/>
      <c r="D43" s="124"/>
      <c r="E43" s="478"/>
      <c r="F43" s="478"/>
      <c r="G43" s="478"/>
      <c r="H43" s="478"/>
      <c r="I43" s="135"/>
    </row>
    <row r="44" spans="1:9" x14ac:dyDescent="0.2">
      <c r="A44" s="123"/>
      <c r="B44" s="90"/>
      <c r="C44" s="124" t="s">
        <v>12</v>
      </c>
      <c r="D44" s="124" t="s">
        <v>10</v>
      </c>
      <c r="E44" s="479"/>
      <c r="F44" s="479"/>
      <c r="G44" s="479"/>
      <c r="H44" s="479"/>
      <c r="I44" s="135"/>
    </row>
    <row r="45" spans="1:9" x14ac:dyDescent="0.2">
      <c r="A45" s="123"/>
      <c r="B45" s="483"/>
      <c r="C45" s="479"/>
      <c r="D45" s="479"/>
      <c r="E45" s="479"/>
      <c r="F45" s="479"/>
      <c r="G45" s="479"/>
      <c r="H45" s="479"/>
      <c r="I45" s="484"/>
    </row>
    <row r="46" spans="1:9" x14ac:dyDescent="0.2">
      <c r="A46" s="123"/>
      <c r="B46" s="123"/>
      <c r="C46" s="123"/>
      <c r="D46" s="123"/>
      <c r="E46" s="123"/>
      <c r="F46" s="123"/>
      <c r="G46" s="123"/>
      <c r="H46" s="123"/>
      <c r="I46" s="123"/>
    </row>
    <row r="47" spans="1:9" ht="53.25" customHeight="1" x14ac:dyDescent="0.2">
      <c r="A47" s="123"/>
      <c r="B47" s="469" t="s">
        <v>13</v>
      </c>
      <c r="C47" s="470"/>
      <c r="D47" s="470"/>
      <c r="E47" s="470"/>
      <c r="F47" s="470"/>
      <c r="G47" s="470"/>
      <c r="H47" s="470"/>
      <c r="I47" s="471"/>
    </row>
    <row r="48" spans="1:9" ht="27.75" customHeight="1" x14ac:dyDescent="0.2">
      <c r="A48" s="123"/>
      <c r="B48" s="397" t="s">
        <v>257</v>
      </c>
      <c r="C48" s="474"/>
      <c r="D48" s="474"/>
      <c r="E48" s="474"/>
      <c r="F48" s="474"/>
      <c r="G48" s="474"/>
      <c r="H48" s="474"/>
      <c r="I48" s="475"/>
    </row>
  </sheetData>
  <sheetProtection algorithmName="SHA-512" hashValue="nMxbb/afB0SZYglhheuI45Ht7BnrOb4dCB7KTeqbIZDUjy/YuTjVPmcxDX2+d7ZdLAfUvNAjx1zAgZKGRQ+ZjQ==" saltValue="fX6Mo/YG83Wpp38WW9796g==" spinCount="100000" sheet="1" objects="1" scenarios="1" formatCells="0" formatColumns="0" formatRows="0" insertRows="0"/>
  <mergeCells count="38">
    <mergeCell ref="B48:I48"/>
    <mergeCell ref="E41:H44"/>
    <mergeCell ref="C18:E18"/>
    <mergeCell ref="C19:E19"/>
    <mergeCell ref="E40:H40"/>
    <mergeCell ref="C20:E20"/>
    <mergeCell ref="B36:I36"/>
    <mergeCell ref="B45:I45"/>
    <mergeCell ref="B47:I47"/>
    <mergeCell ref="B39:I39"/>
    <mergeCell ref="B37:I37"/>
    <mergeCell ref="B38:I38"/>
    <mergeCell ref="B34:I34"/>
    <mergeCell ref="B35:I35"/>
    <mergeCell ref="C26:D26"/>
    <mergeCell ref="B23:C23"/>
    <mergeCell ref="C31:D31"/>
    <mergeCell ref="C9:E9"/>
    <mergeCell ref="C16:E16"/>
    <mergeCell ref="C27:D27"/>
    <mergeCell ref="F13:G13"/>
    <mergeCell ref="C30:D30"/>
    <mergeCell ref="C28:D28"/>
    <mergeCell ref="C29:D29"/>
    <mergeCell ref="C24:D24"/>
    <mergeCell ref="C25:D25"/>
    <mergeCell ref="C15:E15"/>
    <mergeCell ref="B12:E12"/>
    <mergeCell ref="C17:E17"/>
    <mergeCell ref="C14:E14"/>
    <mergeCell ref="E2:I2"/>
    <mergeCell ref="B2:D2"/>
    <mergeCell ref="C4:I4"/>
    <mergeCell ref="C5:I5"/>
    <mergeCell ref="B13:E13"/>
    <mergeCell ref="C6:I6"/>
    <mergeCell ref="B8:I8"/>
    <mergeCell ref="C10:E10"/>
  </mergeCells>
  <phoneticPr fontId="1" type="noConversion"/>
  <pageMargins left="0" right="0" top="0.98425196850393704" bottom="0.98425196850393704" header="0" footer="0"/>
  <pageSetup paperSize="5" scale="85" orientation="portrait" r:id="rId1"/>
  <headerFooter alignWithMargins="0">
    <oddHeader xml:space="preserve">&amp;L&amp;G&amp;CDETALLE DE GASTOS DE LOS ORGANISMOS INTERMEDIARIOS
FONDO DE SOLIDARIDAD E INVERSIÓN SOCIAL - FOSIS
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I49"/>
  <sheetViews>
    <sheetView showGridLines="0" view="pageBreakPreview" topLeftCell="A25" zoomScale="60" zoomScaleNormal="100" workbookViewId="0">
      <selection activeCell="E41" sqref="E41:H41"/>
    </sheetView>
  </sheetViews>
  <sheetFormatPr baseColWidth="10" defaultColWidth="11.42578125" defaultRowHeight="11.25" x14ac:dyDescent="0.2"/>
  <cols>
    <col min="1" max="1" width="1.85546875" style="4" customWidth="1"/>
    <col min="2" max="2" width="17.5703125" style="4" bestFit="1" customWidth="1"/>
    <col min="3" max="3" width="20.42578125" style="4" customWidth="1"/>
    <col min="4" max="4" width="8.7109375" style="4" bestFit="1" customWidth="1"/>
    <col min="5" max="5" width="15.28515625" style="4" customWidth="1"/>
    <col min="6" max="7" width="12.140625" style="4" customWidth="1"/>
    <col min="8" max="8" width="13.7109375" style="4" customWidth="1"/>
    <col min="9" max="10" width="11.7109375" style="4" customWidth="1"/>
    <col min="11" max="11" width="13.7109375" style="4" customWidth="1"/>
    <col min="12" max="13" width="12.140625" style="4" customWidth="1"/>
    <col min="14" max="14" width="13.7109375" style="4" customWidth="1"/>
    <col min="15" max="16" width="12" style="4" customWidth="1"/>
    <col min="17" max="17" width="13.7109375" style="4" customWidth="1"/>
    <col min="18" max="19" width="11" style="4" customWidth="1"/>
    <col min="20" max="20" width="13.7109375" style="4" customWidth="1"/>
    <col min="21" max="22" width="11.7109375" style="4" customWidth="1"/>
    <col min="23" max="23" width="13.7109375" style="4" customWidth="1"/>
    <col min="24" max="25" width="12.140625" style="4" customWidth="1"/>
    <col min="26" max="26" width="13.7109375" style="4" customWidth="1"/>
    <col min="27" max="16384" width="11.42578125" style="4"/>
  </cols>
  <sheetData>
    <row r="1" spans="1:9" x14ac:dyDescent="0.2">
      <c r="A1" s="123"/>
      <c r="B1" s="123"/>
      <c r="C1" s="123"/>
      <c r="D1" s="123"/>
      <c r="E1" s="123"/>
      <c r="F1" s="123"/>
      <c r="G1" s="123"/>
      <c r="H1" s="123"/>
      <c r="I1" s="123"/>
    </row>
    <row r="2" spans="1:9" ht="11.25" customHeight="1" x14ac:dyDescent="0.2">
      <c r="A2" s="123"/>
      <c r="B2" s="448" t="s">
        <v>57</v>
      </c>
      <c r="C2" s="448"/>
      <c r="D2" s="448"/>
      <c r="E2" s="488" t="str">
        <f>+IF(Resumen!G2=0,"",Resumen!G2)</f>
        <v/>
      </c>
      <c r="F2" s="488"/>
      <c r="G2" s="488"/>
      <c r="H2" s="488"/>
      <c r="I2" s="488"/>
    </row>
    <row r="3" spans="1:9" x14ac:dyDescent="0.2">
      <c r="A3" s="123"/>
      <c r="B3" s="122" t="s">
        <v>238</v>
      </c>
      <c r="C3" s="82" t="s">
        <v>253</v>
      </c>
      <c r="D3" s="83">
        <f>+Resumen!C2</f>
        <v>44501</v>
      </c>
      <c r="E3" s="84" t="s">
        <v>239</v>
      </c>
      <c r="F3" s="83">
        <f>+Resumen!E2</f>
        <v>44530</v>
      </c>
      <c r="G3" s="123"/>
      <c r="H3" s="64"/>
      <c r="I3" s="64"/>
    </row>
    <row r="4" spans="1:9" ht="11.25" customHeight="1" x14ac:dyDescent="0.2">
      <c r="A4" s="123"/>
      <c r="B4" s="86" t="s">
        <v>4</v>
      </c>
      <c r="C4" s="491" t="str">
        <f>+Resumen!B3</f>
        <v>QUALITY &amp; INNOVATION CONSULTORES SpA</v>
      </c>
      <c r="D4" s="492"/>
      <c r="E4" s="492"/>
      <c r="F4" s="492"/>
      <c r="G4" s="492"/>
      <c r="H4" s="492"/>
      <c r="I4" s="493"/>
    </row>
    <row r="5" spans="1:9" ht="11.25" customHeight="1" x14ac:dyDescent="0.2">
      <c r="A5" s="123"/>
      <c r="B5" s="86" t="s">
        <v>5</v>
      </c>
      <c r="C5" s="491" t="str">
        <f>+Resumen!B4</f>
        <v>RAUL CERDA TORRES</v>
      </c>
      <c r="D5" s="492"/>
      <c r="E5" s="492"/>
      <c r="F5" s="492"/>
      <c r="G5" s="492"/>
      <c r="H5" s="492"/>
      <c r="I5" s="493"/>
    </row>
    <row r="6" spans="1:9" x14ac:dyDescent="0.2">
      <c r="A6" s="123"/>
      <c r="B6" s="86" t="s">
        <v>232</v>
      </c>
      <c r="C6" s="491" t="str">
        <f>+Resumen!B5</f>
        <v>13.730101.00476-21</v>
      </c>
      <c r="D6" s="492"/>
      <c r="E6" s="492"/>
      <c r="F6" s="492"/>
      <c r="G6" s="492"/>
      <c r="H6" s="492"/>
      <c r="I6" s="493"/>
    </row>
    <row r="7" spans="1:9" x14ac:dyDescent="0.2">
      <c r="A7" s="123"/>
      <c r="B7" s="123"/>
      <c r="C7" s="123"/>
      <c r="D7" s="123"/>
      <c r="E7" s="123"/>
      <c r="F7" s="123"/>
      <c r="G7" s="123"/>
      <c r="H7" s="123"/>
      <c r="I7" s="123"/>
    </row>
    <row r="8" spans="1:9" ht="24" customHeight="1" x14ac:dyDescent="0.2">
      <c r="A8" s="123"/>
      <c r="B8" s="448" t="s">
        <v>263</v>
      </c>
      <c r="C8" s="467"/>
      <c r="D8" s="467"/>
      <c r="E8" s="467"/>
      <c r="F8" s="467"/>
      <c r="G8" s="467"/>
      <c r="H8" s="467"/>
      <c r="I8" s="467"/>
    </row>
    <row r="9" spans="1:9" ht="12.75" x14ac:dyDescent="0.2">
      <c r="A9" s="123"/>
      <c r="B9" s="136"/>
      <c r="C9" s="501" t="s">
        <v>55</v>
      </c>
      <c r="D9" s="502"/>
      <c r="E9" s="503"/>
      <c r="F9" s="87">
        <f>+I21</f>
        <v>0</v>
      </c>
      <c r="G9" s="123"/>
      <c r="H9" s="123"/>
      <c r="I9" s="123"/>
    </row>
    <row r="10" spans="1:9" ht="12.75" x14ac:dyDescent="0.2">
      <c r="A10" s="123"/>
      <c r="B10" s="136"/>
      <c r="C10" s="501" t="s">
        <v>44</v>
      </c>
      <c r="D10" s="502"/>
      <c r="E10" s="503"/>
      <c r="F10" s="87">
        <f>+I31</f>
        <v>0</v>
      </c>
      <c r="G10" s="123"/>
      <c r="H10" s="123"/>
      <c r="I10" s="123"/>
    </row>
    <row r="11" spans="1:9" x14ac:dyDescent="0.2">
      <c r="A11" s="123"/>
      <c r="B11" s="128"/>
      <c r="C11" s="513" t="s">
        <v>265</v>
      </c>
      <c r="D11" s="478"/>
      <c r="E11" s="514"/>
      <c r="F11" s="137">
        <f>SUM(F9:F10)</f>
        <v>0</v>
      </c>
      <c r="G11" s="123"/>
      <c r="H11" s="123"/>
      <c r="I11" s="123"/>
    </row>
    <row r="12" spans="1:9" x14ac:dyDescent="0.2">
      <c r="A12" s="123"/>
      <c r="B12" s="128"/>
      <c r="C12" s="128"/>
      <c r="D12" s="128"/>
      <c r="E12" s="128"/>
      <c r="F12" s="128"/>
      <c r="G12" s="123"/>
      <c r="H12" s="123"/>
      <c r="I12" s="123"/>
    </row>
    <row r="13" spans="1:9" x14ac:dyDescent="0.2">
      <c r="A13" s="123"/>
      <c r="B13" s="448" t="s">
        <v>61</v>
      </c>
      <c r="C13" s="449"/>
      <c r="D13" s="449"/>
      <c r="E13" s="449"/>
      <c r="F13" s="123"/>
      <c r="G13" s="123"/>
      <c r="H13" s="123"/>
      <c r="I13" s="123"/>
    </row>
    <row r="14" spans="1:9" x14ac:dyDescent="0.2">
      <c r="A14" s="123"/>
      <c r="B14" s="465"/>
      <c r="C14" s="465"/>
      <c r="D14" s="465"/>
      <c r="E14" s="466"/>
      <c r="F14" s="446" t="s">
        <v>236</v>
      </c>
      <c r="G14" s="447"/>
      <c r="H14" s="123"/>
      <c r="I14" s="123"/>
    </row>
    <row r="15" spans="1:9" s="18" customFormat="1" ht="45" x14ac:dyDescent="0.2">
      <c r="A15" s="81"/>
      <c r="B15" s="107" t="s">
        <v>1</v>
      </c>
      <c r="C15" s="454" t="s">
        <v>247</v>
      </c>
      <c r="D15" s="455"/>
      <c r="E15" s="455"/>
      <c r="F15" s="107" t="s">
        <v>7</v>
      </c>
      <c r="G15" s="107" t="s">
        <v>8</v>
      </c>
      <c r="H15" s="108" t="s">
        <v>48</v>
      </c>
      <c r="I15" s="108" t="s">
        <v>248</v>
      </c>
    </row>
    <row r="16" spans="1:9" ht="12.75" customHeight="1" x14ac:dyDescent="0.2">
      <c r="A16" s="123"/>
      <c r="B16" s="33"/>
      <c r="C16" s="505"/>
      <c r="D16" s="506"/>
      <c r="E16" s="507"/>
      <c r="F16" s="223"/>
      <c r="G16" s="223"/>
      <c r="H16" s="30"/>
      <c r="I16" s="30"/>
    </row>
    <row r="17" spans="1:9" x14ac:dyDescent="0.2">
      <c r="A17" s="123"/>
      <c r="B17" s="129"/>
      <c r="C17" s="445"/>
      <c r="D17" s="445"/>
      <c r="E17" s="445"/>
      <c r="F17" s="129"/>
      <c r="G17" s="129"/>
      <c r="H17" s="30"/>
      <c r="I17" s="30"/>
    </row>
    <row r="18" spans="1:9" x14ac:dyDescent="0.2">
      <c r="A18" s="123"/>
      <c r="B18" s="129"/>
      <c r="C18" s="445"/>
      <c r="D18" s="445"/>
      <c r="E18" s="445"/>
      <c r="F18" s="129"/>
      <c r="G18" s="129"/>
      <c r="H18" s="30"/>
      <c r="I18" s="30"/>
    </row>
    <row r="19" spans="1:9" x14ac:dyDescent="0.2">
      <c r="A19" s="123"/>
      <c r="B19" s="129"/>
      <c r="C19" s="445"/>
      <c r="D19" s="445"/>
      <c r="E19" s="445"/>
      <c r="F19" s="129"/>
      <c r="G19" s="129"/>
      <c r="H19" s="30"/>
      <c r="I19" s="30"/>
    </row>
    <row r="20" spans="1:9" x14ac:dyDescent="0.2">
      <c r="A20" s="123"/>
      <c r="B20" s="129"/>
      <c r="C20" s="445"/>
      <c r="D20" s="445"/>
      <c r="E20" s="445"/>
      <c r="F20" s="129"/>
      <c r="G20" s="129"/>
      <c r="H20" s="30"/>
      <c r="I20" s="30"/>
    </row>
    <row r="21" spans="1:9" x14ac:dyDescent="0.2">
      <c r="A21" s="123"/>
      <c r="B21" s="123"/>
      <c r="C21" s="450"/>
      <c r="D21" s="450"/>
      <c r="E21" s="450"/>
      <c r="F21" s="123"/>
      <c r="G21" s="127" t="s">
        <v>9</v>
      </c>
      <c r="H21" s="106">
        <f>SUM(H16:H20)</f>
        <v>0</v>
      </c>
      <c r="I21" s="106">
        <f>SUM(I16:I20)</f>
        <v>0</v>
      </c>
    </row>
    <row r="22" spans="1:9" x14ac:dyDescent="0.2">
      <c r="A22" s="123"/>
      <c r="B22" s="123"/>
      <c r="C22" s="126"/>
      <c r="D22" s="126"/>
      <c r="E22" s="126"/>
      <c r="F22" s="123"/>
      <c r="G22" s="127"/>
      <c r="H22" s="111"/>
      <c r="I22" s="111"/>
    </row>
    <row r="23" spans="1:9" x14ac:dyDescent="0.2">
      <c r="A23" s="123"/>
      <c r="B23" s="448" t="s">
        <v>68</v>
      </c>
      <c r="C23" s="449"/>
      <c r="D23" s="449"/>
      <c r="E23" s="449"/>
      <c r="F23" s="123"/>
      <c r="G23" s="123"/>
      <c r="H23" s="64"/>
      <c r="I23" s="64"/>
    </row>
    <row r="24" spans="1:9" x14ac:dyDescent="0.2">
      <c r="A24" s="123"/>
      <c r="B24" s="465"/>
      <c r="C24" s="465"/>
      <c r="D24" s="465"/>
      <c r="E24" s="466"/>
      <c r="F24" s="446" t="s">
        <v>236</v>
      </c>
      <c r="G24" s="447"/>
      <c r="H24" s="64"/>
      <c r="I24" s="64"/>
    </row>
    <row r="25" spans="1:9" s="18" customFormat="1" ht="45" x14ac:dyDescent="0.2">
      <c r="A25" s="81"/>
      <c r="B25" s="107" t="s">
        <v>1</v>
      </c>
      <c r="C25" s="454" t="s">
        <v>247</v>
      </c>
      <c r="D25" s="455"/>
      <c r="E25" s="455"/>
      <c r="F25" s="107" t="s">
        <v>7</v>
      </c>
      <c r="G25" s="107" t="s">
        <v>8</v>
      </c>
      <c r="H25" s="108" t="s">
        <v>48</v>
      </c>
      <c r="I25" s="108" t="s">
        <v>248</v>
      </c>
    </row>
    <row r="26" spans="1:9" x14ac:dyDescent="0.2">
      <c r="A26" s="123"/>
      <c r="B26" s="33"/>
      <c r="C26" s="445"/>
      <c r="D26" s="445"/>
      <c r="E26" s="445"/>
      <c r="F26" s="129"/>
      <c r="G26" s="129"/>
      <c r="H26" s="30"/>
      <c r="I26" s="30"/>
    </row>
    <row r="27" spans="1:9" x14ac:dyDescent="0.2">
      <c r="A27" s="123"/>
      <c r="B27" s="129"/>
      <c r="C27" s="445"/>
      <c r="D27" s="445"/>
      <c r="E27" s="445"/>
      <c r="F27" s="129"/>
      <c r="G27" s="129"/>
      <c r="H27" s="30"/>
      <c r="I27" s="30"/>
    </row>
    <row r="28" spans="1:9" x14ac:dyDescent="0.2">
      <c r="A28" s="123"/>
      <c r="B28" s="129"/>
      <c r="C28" s="445"/>
      <c r="D28" s="445"/>
      <c r="E28" s="445"/>
      <c r="F28" s="129"/>
      <c r="G28" s="129"/>
      <c r="H28" s="30"/>
      <c r="I28" s="30"/>
    </row>
    <row r="29" spans="1:9" x14ac:dyDescent="0.2">
      <c r="A29" s="123"/>
      <c r="B29" s="129"/>
      <c r="C29" s="445"/>
      <c r="D29" s="445"/>
      <c r="E29" s="445"/>
      <c r="F29" s="129"/>
      <c r="G29" s="129"/>
      <c r="H29" s="30"/>
      <c r="I29" s="30"/>
    </row>
    <row r="30" spans="1:9" x14ac:dyDescent="0.2">
      <c r="A30" s="123"/>
      <c r="B30" s="129"/>
      <c r="C30" s="445"/>
      <c r="D30" s="445"/>
      <c r="E30" s="445"/>
      <c r="F30" s="129"/>
      <c r="G30" s="129"/>
      <c r="H30" s="30"/>
      <c r="I30" s="30"/>
    </row>
    <row r="31" spans="1:9" x14ac:dyDescent="0.2">
      <c r="A31" s="123"/>
      <c r="B31" s="123"/>
      <c r="C31" s="450"/>
      <c r="D31" s="450"/>
      <c r="E31" s="450"/>
      <c r="F31" s="123"/>
      <c r="G31" s="127" t="s">
        <v>9</v>
      </c>
      <c r="H31" s="106">
        <f>SUM(H26:H30)</f>
        <v>0</v>
      </c>
      <c r="I31" s="106">
        <f>SUM(I26:I30)</f>
        <v>0</v>
      </c>
    </row>
    <row r="32" spans="1:9" x14ac:dyDescent="0.2">
      <c r="A32" s="123"/>
      <c r="B32" s="123"/>
      <c r="C32" s="126"/>
      <c r="D32" s="126"/>
      <c r="E32" s="126"/>
      <c r="F32" s="123"/>
      <c r="G32" s="127"/>
      <c r="H32" s="124"/>
      <c r="I32" s="124"/>
    </row>
    <row r="33" spans="1:9" x14ac:dyDescent="0.2">
      <c r="A33" s="123"/>
      <c r="B33" s="123"/>
      <c r="C33" s="126"/>
      <c r="D33" s="126"/>
      <c r="E33" s="126"/>
      <c r="F33" s="123"/>
      <c r="G33" s="127"/>
      <c r="H33" s="124"/>
      <c r="I33" s="124"/>
    </row>
    <row r="34" spans="1:9" x14ac:dyDescent="0.2">
      <c r="A34" s="123"/>
      <c r="B34" s="123" t="s">
        <v>256</v>
      </c>
      <c r="C34" s="126"/>
      <c r="D34" s="126"/>
      <c r="E34" s="126"/>
      <c r="F34" s="123"/>
      <c r="G34" s="127"/>
      <c r="H34" s="124"/>
      <c r="I34" s="124"/>
    </row>
    <row r="35" spans="1:9" ht="11.25" customHeight="1" x14ac:dyDescent="0.2">
      <c r="A35" s="123"/>
      <c r="B35" s="462" t="s">
        <v>255</v>
      </c>
      <c r="C35" s="462"/>
      <c r="D35" s="462"/>
      <c r="E35" s="462"/>
      <c r="F35" s="462"/>
      <c r="G35" s="462"/>
      <c r="H35" s="462"/>
      <c r="I35" s="462"/>
    </row>
    <row r="36" spans="1:9" x14ac:dyDescent="0.2">
      <c r="A36" s="123"/>
      <c r="B36" s="462" t="s">
        <v>252</v>
      </c>
      <c r="C36" s="462"/>
      <c r="D36" s="462"/>
      <c r="E36" s="462"/>
      <c r="F36" s="462"/>
      <c r="G36" s="462"/>
      <c r="H36" s="462"/>
      <c r="I36" s="462"/>
    </row>
    <row r="37" spans="1:9" x14ac:dyDescent="0.2">
      <c r="A37" s="123"/>
      <c r="B37" s="467"/>
      <c r="C37" s="467"/>
      <c r="D37" s="467"/>
      <c r="E37" s="467"/>
      <c r="F37" s="467"/>
      <c r="G37" s="467"/>
      <c r="H37" s="467"/>
      <c r="I37" s="467"/>
    </row>
    <row r="38" spans="1:9" ht="27.75" customHeight="1" x14ac:dyDescent="0.2">
      <c r="A38" s="123"/>
      <c r="B38" s="467" t="s">
        <v>246</v>
      </c>
      <c r="C38" s="467"/>
      <c r="D38" s="467"/>
      <c r="E38" s="467"/>
      <c r="F38" s="467"/>
      <c r="G38" s="467"/>
      <c r="H38" s="467"/>
      <c r="I38" s="467"/>
    </row>
    <row r="39" spans="1:9" x14ac:dyDescent="0.2">
      <c r="A39" s="123"/>
      <c r="B39" s="467"/>
      <c r="C39" s="467"/>
      <c r="D39" s="467"/>
      <c r="E39" s="467"/>
      <c r="F39" s="467"/>
      <c r="G39" s="467"/>
      <c r="H39" s="467"/>
      <c r="I39" s="467"/>
    </row>
    <row r="40" spans="1:9" x14ac:dyDescent="0.2">
      <c r="A40" s="123"/>
      <c r="B40" s="485"/>
      <c r="C40" s="477"/>
      <c r="D40" s="477"/>
      <c r="E40" s="477"/>
      <c r="F40" s="477"/>
      <c r="G40" s="477"/>
      <c r="H40" s="477"/>
      <c r="I40" s="486"/>
    </row>
    <row r="41" spans="1:9" x14ac:dyDescent="0.2">
      <c r="A41" s="123"/>
      <c r="B41" s="90"/>
      <c r="C41" s="124" t="s">
        <v>11</v>
      </c>
      <c r="D41" s="124" t="s">
        <v>10</v>
      </c>
      <c r="E41" s="480" t="s">
        <v>304</v>
      </c>
      <c r="F41" s="481"/>
      <c r="G41" s="481"/>
      <c r="H41" s="482"/>
      <c r="I41" s="135"/>
    </row>
    <row r="42" spans="1:9" x14ac:dyDescent="0.2">
      <c r="A42" s="123"/>
      <c r="B42" s="90"/>
      <c r="C42" s="124"/>
      <c r="D42" s="124"/>
      <c r="E42" s="476"/>
      <c r="F42" s="476"/>
      <c r="G42" s="476"/>
      <c r="H42" s="477"/>
      <c r="I42" s="135"/>
    </row>
    <row r="43" spans="1:9" x14ac:dyDescent="0.2">
      <c r="A43" s="123"/>
      <c r="B43" s="90"/>
      <c r="C43" s="124"/>
      <c r="D43" s="124"/>
      <c r="E43" s="478"/>
      <c r="F43" s="478"/>
      <c r="G43" s="478"/>
      <c r="H43" s="478"/>
      <c r="I43" s="135"/>
    </row>
    <row r="44" spans="1:9" x14ac:dyDescent="0.2">
      <c r="A44" s="123"/>
      <c r="B44" s="90"/>
      <c r="C44" s="124"/>
      <c r="D44" s="124"/>
      <c r="E44" s="478"/>
      <c r="F44" s="478"/>
      <c r="G44" s="478"/>
      <c r="H44" s="478"/>
      <c r="I44" s="135"/>
    </row>
    <row r="45" spans="1:9" x14ac:dyDescent="0.2">
      <c r="A45" s="123"/>
      <c r="B45" s="90"/>
      <c r="C45" s="124" t="s">
        <v>12</v>
      </c>
      <c r="D45" s="124" t="s">
        <v>10</v>
      </c>
      <c r="E45" s="479"/>
      <c r="F45" s="479"/>
      <c r="G45" s="479"/>
      <c r="H45" s="479"/>
      <c r="I45" s="135"/>
    </row>
    <row r="46" spans="1:9" x14ac:dyDescent="0.2">
      <c r="A46" s="123"/>
      <c r="B46" s="483"/>
      <c r="C46" s="479"/>
      <c r="D46" s="479"/>
      <c r="E46" s="479"/>
      <c r="F46" s="479"/>
      <c r="G46" s="479"/>
      <c r="H46" s="479"/>
      <c r="I46" s="484"/>
    </row>
    <row r="47" spans="1:9" x14ac:dyDescent="0.2">
      <c r="A47" s="123"/>
      <c r="B47" s="123"/>
      <c r="C47" s="123"/>
      <c r="D47" s="123"/>
      <c r="E47" s="123"/>
      <c r="F47" s="123"/>
      <c r="G47" s="123"/>
      <c r="H47" s="123"/>
      <c r="I47" s="123"/>
    </row>
    <row r="48" spans="1:9" ht="53.25" customHeight="1" x14ac:dyDescent="0.2">
      <c r="A48" s="123"/>
      <c r="B48" s="469" t="s">
        <v>13</v>
      </c>
      <c r="C48" s="470"/>
      <c r="D48" s="470"/>
      <c r="E48" s="470"/>
      <c r="F48" s="470"/>
      <c r="G48" s="470"/>
      <c r="H48" s="470"/>
      <c r="I48" s="471"/>
    </row>
    <row r="49" spans="1:9" ht="27.75" customHeight="1" x14ac:dyDescent="0.2">
      <c r="A49" s="123"/>
      <c r="B49" s="397" t="s">
        <v>257</v>
      </c>
      <c r="C49" s="474"/>
      <c r="D49" s="474"/>
      <c r="E49" s="474"/>
      <c r="F49" s="474"/>
      <c r="G49" s="474"/>
      <c r="H49" s="474"/>
      <c r="I49" s="475"/>
    </row>
  </sheetData>
  <sheetProtection algorithmName="SHA-512" hashValue="dQjmDhkIV8zifw5bzCEVUHQQujtudFT9W7VuAsbE5JKwFQQKeAsygaB/L9VpJ0cckbC9sh3SdCvAMKxjFXF1jg==" saltValue="Czc6ixItad2eXLVMFt+nqw==" spinCount="100000" sheet="1" objects="1" scenarios="1" formatCells="0" formatColumns="0" formatRows="0" insertRows="0"/>
  <mergeCells count="40">
    <mergeCell ref="E2:I2"/>
    <mergeCell ref="B2:D2"/>
    <mergeCell ref="C4:I4"/>
    <mergeCell ref="C5:I5"/>
    <mergeCell ref="C30:E30"/>
    <mergeCell ref="C9:E9"/>
    <mergeCell ref="C10:E10"/>
    <mergeCell ref="C18:E18"/>
    <mergeCell ref="F24:G24"/>
    <mergeCell ref="B24:E24"/>
    <mergeCell ref="C21:E21"/>
    <mergeCell ref="C19:E19"/>
    <mergeCell ref="F14:G14"/>
    <mergeCell ref="C28:E28"/>
    <mergeCell ref="C29:E29"/>
    <mergeCell ref="B23:E23"/>
    <mergeCell ref="B49:I49"/>
    <mergeCell ref="E42:H45"/>
    <mergeCell ref="B46:I46"/>
    <mergeCell ref="B48:I48"/>
    <mergeCell ref="B35:I35"/>
    <mergeCell ref="C31:E31"/>
    <mergeCell ref="B40:I40"/>
    <mergeCell ref="B36:I36"/>
    <mergeCell ref="E41:H41"/>
    <mergeCell ref="B37:I37"/>
    <mergeCell ref="B38:I38"/>
    <mergeCell ref="B39:I39"/>
    <mergeCell ref="C6:I6"/>
    <mergeCell ref="C11:E11"/>
    <mergeCell ref="C15:E15"/>
    <mergeCell ref="C26:E26"/>
    <mergeCell ref="C27:E27"/>
    <mergeCell ref="B13:E13"/>
    <mergeCell ref="B8:I8"/>
    <mergeCell ref="B14:E14"/>
    <mergeCell ref="C20:E20"/>
    <mergeCell ref="C25:E25"/>
    <mergeCell ref="C16:E16"/>
    <mergeCell ref="C17:E17"/>
  </mergeCells>
  <phoneticPr fontId="1" type="noConversion"/>
  <pageMargins left="0" right="0" top="0.98425196850393704" bottom="0.98425196850393704" header="0" footer="0"/>
  <pageSetup paperSize="5" scale="85" orientation="portrait" r:id="rId1"/>
  <headerFooter alignWithMargins="0">
    <oddHeader xml:space="preserve">&amp;L&amp;G&amp;CDETALLE DE GASTOS DE LOS ORGANISMOS INTERMEDIARIOS
FONDO DE SOLIDARIDAD E INVERSIÓN SOCIAL - FOSIS
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I38"/>
  <sheetViews>
    <sheetView showGridLines="0" view="pageBreakPreview" topLeftCell="A10" zoomScale="60" zoomScaleNormal="100" workbookViewId="0">
      <selection activeCell="E30" sqref="E30:H30"/>
    </sheetView>
  </sheetViews>
  <sheetFormatPr baseColWidth="10" defaultColWidth="11.42578125" defaultRowHeight="11.25" x14ac:dyDescent="0.2"/>
  <cols>
    <col min="1" max="1" width="1.85546875" style="4" customWidth="1"/>
    <col min="2" max="2" width="17.5703125" style="4" bestFit="1" customWidth="1"/>
    <col min="3" max="3" width="24.7109375" style="4" customWidth="1"/>
    <col min="4" max="4" width="8.7109375" style="4" bestFit="1" customWidth="1"/>
    <col min="5" max="5" width="12.28515625" style="4" customWidth="1"/>
    <col min="6" max="7" width="12.140625" style="4" customWidth="1"/>
    <col min="8" max="8" width="13.7109375" style="4" customWidth="1"/>
    <col min="9" max="10" width="11.7109375" style="4" customWidth="1"/>
    <col min="11" max="11" width="13.7109375" style="4" customWidth="1"/>
    <col min="12" max="13" width="12.140625" style="4" customWidth="1"/>
    <col min="14" max="14" width="13.7109375" style="4" customWidth="1"/>
    <col min="15" max="16" width="12" style="4" customWidth="1"/>
    <col min="17" max="17" width="13.7109375" style="4" customWidth="1"/>
    <col min="18" max="19" width="11" style="4" customWidth="1"/>
    <col min="20" max="20" width="13.7109375" style="4" customWidth="1"/>
    <col min="21" max="22" width="11.7109375" style="4" customWidth="1"/>
    <col min="23" max="23" width="13.7109375" style="4" customWidth="1"/>
    <col min="24" max="25" width="12.140625" style="4" customWidth="1"/>
    <col min="26" max="26" width="13.7109375" style="4" customWidth="1"/>
    <col min="27" max="16384" width="11.42578125" style="4"/>
  </cols>
  <sheetData>
    <row r="1" spans="1:9" x14ac:dyDescent="0.2">
      <c r="A1" s="123"/>
      <c r="B1" s="123"/>
      <c r="C1" s="123"/>
      <c r="D1" s="123"/>
      <c r="E1" s="123"/>
      <c r="F1" s="123"/>
      <c r="G1" s="123"/>
      <c r="H1" s="123"/>
      <c r="I1" s="123"/>
    </row>
    <row r="2" spans="1:9" ht="11.25" customHeight="1" x14ac:dyDescent="0.2">
      <c r="A2" s="123"/>
      <c r="B2" s="448" t="s">
        <v>57</v>
      </c>
      <c r="C2" s="448"/>
      <c r="D2" s="448"/>
      <c r="E2" s="488" t="str">
        <f>+IF(Resumen!G2=0,"",Resumen!G2)</f>
        <v/>
      </c>
      <c r="F2" s="488"/>
      <c r="G2" s="488"/>
      <c r="H2" s="488"/>
      <c r="I2" s="488"/>
    </row>
    <row r="3" spans="1:9" x14ac:dyDescent="0.2">
      <c r="A3" s="123"/>
      <c r="B3" s="122" t="s">
        <v>238</v>
      </c>
      <c r="C3" s="82" t="s">
        <v>253</v>
      </c>
      <c r="D3" s="83">
        <f>+Resumen!C2</f>
        <v>44501</v>
      </c>
      <c r="E3" s="84" t="s">
        <v>239</v>
      </c>
      <c r="F3" s="83">
        <f>+Resumen!E2</f>
        <v>44530</v>
      </c>
      <c r="G3" s="123"/>
      <c r="H3" s="64"/>
      <c r="I3" s="64"/>
    </row>
    <row r="4" spans="1:9" ht="11.25" customHeight="1" x14ac:dyDescent="0.2">
      <c r="A4" s="123"/>
      <c r="B4" s="86" t="s">
        <v>4</v>
      </c>
      <c r="C4" s="491" t="str">
        <f>+Resumen!B3</f>
        <v>QUALITY &amp; INNOVATION CONSULTORES SpA</v>
      </c>
      <c r="D4" s="492"/>
      <c r="E4" s="492"/>
      <c r="F4" s="492"/>
      <c r="G4" s="492"/>
      <c r="H4" s="492"/>
      <c r="I4" s="493"/>
    </row>
    <row r="5" spans="1:9" ht="11.25" customHeight="1" x14ac:dyDescent="0.2">
      <c r="A5" s="123"/>
      <c r="B5" s="86" t="s">
        <v>5</v>
      </c>
      <c r="C5" s="491" t="str">
        <f>+Resumen!B4</f>
        <v>RAUL CERDA TORRES</v>
      </c>
      <c r="D5" s="492"/>
      <c r="E5" s="492"/>
      <c r="F5" s="492"/>
      <c r="G5" s="492"/>
      <c r="H5" s="492"/>
      <c r="I5" s="493"/>
    </row>
    <row r="6" spans="1:9" x14ac:dyDescent="0.2">
      <c r="A6" s="123"/>
      <c r="B6" s="86" t="s">
        <v>232</v>
      </c>
      <c r="C6" s="491" t="str">
        <f>+Resumen!B5</f>
        <v>13.730101.00476-21</v>
      </c>
      <c r="D6" s="492"/>
      <c r="E6" s="492"/>
      <c r="F6" s="492"/>
      <c r="G6" s="492"/>
      <c r="H6" s="492"/>
      <c r="I6" s="493"/>
    </row>
    <row r="7" spans="1:9" x14ac:dyDescent="0.2">
      <c r="A7" s="123"/>
      <c r="B7" s="123"/>
      <c r="C7" s="123"/>
      <c r="D7" s="123"/>
      <c r="E7" s="123"/>
      <c r="F7" s="123"/>
      <c r="G7" s="123"/>
      <c r="H7" s="123"/>
      <c r="I7" s="123"/>
    </row>
    <row r="8" spans="1:9" ht="24" customHeight="1" x14ac:dyDescent="0.2">
      <c r="A8" s="123"/>
      <c r="B8" s="448" t="s">
        <v>264</v>
      </c>
      <c r="C8" s="467"/>
      <c r="D8" s="467"/>
      <c r="E8" s="467"/>
      <c r="F8" s="467"/>
      <c r="G8" s="467"/>
      <c r="H8" s="467"/>
      <c r="I8" s="467"/>
    </row>
    <row r="9" spans="1:9" ht="12.75" x14ac:dyDescent="0.2">
      <c r="A9" s="123"/>
      <c r="B9" s="136"/>
      <c r="C9" s="501" t="s">
        <v>45</v>
      </c>
      <c r="D9" s="502"/>
      <c r="E9" s="503"/>
      <c r="F9" s="87">
        <f>+I21</f>
        <v>0</v>
      </c>
      <c r="G9" s="123"/>
      <c r="H9" s="123"/>
      <c r="I9" s="123"/>
    </row>
    <row r="10" spans="1:9" x14ac:dyDescent="0.2">
      <c r="A10" s="123"/>
      <c r="B10" s="128"/>
      <c r="C10" s="513" t="s">
        <v>266</v>
      </c>
      <c r="D10" s="478"/>
      <c r="E10" s="514"/>
      <c r="F10" s="137">
        <f>SUM(F9)</f>
        <v>0</v>
      </c>
      <c r="G10" s="123"/>
      <c r="H10" s="123"/>
      <c r="I10" s="123"/>
    </row>
    <row r="11" spans="1:9" x14ac:dyDescent="0.2">
      <c r="A11" s="123"/>
      <c r="B11" s="128"/>
      <c r="C11" s="128"/>
      <c r="D11" s="128"/>
      <c r="E11" s="128"/>
      <c r="F11" s="128"/>
      <c r="G11" s="123"/>
      <c r="H11" s="123"/>
      <c r="I11" s="123"/>
    </row>
    <row r="12" spans="1:9" x14ac:dyDescent="0.2">
      <c r="A12" s="123"/>
      <c r="B12" s="123"/>
      <c r="C12" s="126"/>
      <c r="D12" s="126"/>
      <c r="E12" s="126"/>
      <c r="F12" s="123"/>
      <c r="G12" s="127"/>
      <c r="H12" s="124"/>
      <c r="I12" s="124"/>
    </row>
    <row r="13" spans="1:9" x14ac:dyDescent="0.2">
      <c r="A13" s="123"/>
      <c r="B13" s="448" t="s">
        <v>73</v>
      </c>
      <c r="C13" s="449"/>
      <c r="D13" s="449"/>
      <c r="E13" s="449"/>
      <c r="F13" s="123"/>
      <c r="G13" s="123"/>
      <c r="H13" s="64"/>
      <c r="I13" s="64"/>
    </row>
    <row r="14" spans="1:9" x14ac:dyDescent="0.2">
      <c r="A14" s="123"/>
      <c r="B14" s="465"/>
      <c r="C14" s="465"/>
      <c r="D14" s="465"/>
      <c r="E14" s="466"/>
      <c r="F14" s="515" t="s">
        <v>6</v>
      </c>
      <c r="G14" s="447"/>
      <c r="H14" s="64"/>
      <c r="I14" s="64"/>
    </row>
    <row r="15" spans="1:9" s="18" customFormat="1" ht="45" x14ac:dyDescent="0.2">
      <c r="A15" s="81"/>
      <c r="B15" s="107" t="s">
        <v>1</v>
      </c>
      <c r="C15" s="454" t="s">
        <v>247</v>
      </c>
      <c r="D15" s="455"/>
      <c r="E15" s="455"/>
      <c r="F15" s="107" t="s">
        <v>7</v>
      </c>
      <c r="G15" s="107" t="s">
        <v>8</v>
      </c>
      <c r="H15" s="108" t="s">
        <v>48</v>
      </c>
      <c r="I15" s="108" t="s">
        <v>248</v>
      </c>
    </row>
    <row r="16" spans="1:9" x14ac:dyDescent="0.2">
      <c r="A16" s="123"/>
      <c r="B16" s="33"/>
      <c r="C16" s="505"/>
      <c r="D16" s="506"/>
      <c r="E16" s="507"/>
      <c r="F16" s="218"/>
      <c r="G16" s="34"/>
      <c r="H16" s="31"/>
      <c r="I16" s="31"/>
    </row>
    <row r="17" spans="1:9" ht="11.25" customHeight="1" x14ac:dyDescent="0.2">
      <c r="A17" s="123"/>
      <c r="B17" s="33"/>
      <c r="C17" s="505"/>
      <c r="D17" s="506"/>
      <c r="E17" s="507"/>
      <c r="F17" s="216"/>
      <c r="G17" s="216"/>
      <c r="H17" s="30"/>
      <c r="I17" s="30"/>
    </row>
    <row r="18" spans="1:9" ht="11.25" customHeight="1" x14ac:dyDescent="0.2">
      <c r="A18" s="123"/>
      <c r="B18" s="33"/>
      <c r="C18" s="505"/>
      <c r="D18" s="506"/>
      <c r="E18" s="507"/>
      <c r="F18" s="216"/>
      <c r="G18" s="216"/>
      <c r="H18" s="30"/>
      <c r="I18" s="30"/>
    </row>
    <row r="19" spans="1:9" x14ac:dyDescent="0.2">
      <c r="A19" s="123"/>
      <c r="B19" s="33"/>
      <c r="C19" s="505"/>
      <c r="D19" s="506"/>
      <c r="E19" s="507"/>
      <c r="F19" s="129"/>
      <c r="G19" s="129"/>
      <c r="H19" s="30"/>
      <c r="I19" s="30"/>
    </row>
    <row r="20" spans="1:9" x14ac:dyDescent="0.2">
      <c r="A20" s="123"/>
      <c r="B20" s="33"/>
      <c r="C20" s="445"/>
      <c r="D20" s="445"/>
      <c r="E20" s="445"/>
      <c r="F20" s="129"/>
      <c r="G20" s="129"/>
      <c r="H20" s="30"/>
      <c r="I20" s="30"/>
    </row>
    <row r="21" spans="1:9" x14ac:dyDescent="0.2">
      <c r="A21" s="123"/>
      <c r="B21" s="123"/>
      <c r="C21" s="450"/>
      <c r="D21" s="450"/>
      <c r="E21" s="450"/>
      <c r="F21" s="123"/>
      <c r="G21" s="127" t="s">
        <v>9</v>
      </c>
      <c r="H21" s="106">
        <f>SUM(H16:H20)</f>
        <v>0</v>
      </c>
      <c r="I21" s="106">
        <f>SUM(I16:I20)</f>
        <v>0</v>
      </c>
    </row>
    <row r="22" spans="1:9" x14ac:dyDescent="0.2">
      <c r="A22" s="123"/>
      <c r="B22" s="123"/>
      <c r="C22" s="126"/>
      <c r="D22" s="126"/>
      <c r="E22" s="126"/>
      <c r="F22" s="123"/>
      <c r="G22" s="127"/>
      <c r="H22" s="124"/>
      <c r="I22" s="124"/>
    </row>
    <row r="23" spans="1:9" x14ac:dyDescent="0.2">
      <c r="A23" s="123"/>
      <c r="B23" s="123" t="s">
        <v>256</v>
      </c>
      <c r="C23" s="126"/>
      <c r="D23" s="126"/>
      <c r="E23" s="126"/>
      <c r="F23" s="123"/>
      <c r="G23" s="127"/>
      <c r="H23" s="124"/>
      <c r="I23" s="124"/>
    </row>
    <row r="24" spans="1:9" ht="11.25" customHeight="1" x14ac:dyDescent="0.2">
      <c r="A24" s="123"/>
      <c r="B24" s="462" t="s">
        <v>255</v>
      </c>
      <c r="C24" s="462"/>
      <c r="D24" s="462"/>
      <c r="E24" s="462"/>
      <c r="F24" s="462"/>
      <c r="G24" s="462"/>
      <c r="H24" s="462"/>
      <c r="I24" s="462"/>
    </row>
    <row r="25" spans="1:9" ht="11.25" customHeight="1" x14ac:dyDescent="0.2">
      <c r="A25" s="123"/>
      <c r="B25" s="462" t="s">
        <v>252</v>
      </c>
      <c r="C25" s="462"/>
      <c r="D25" s="462"/>
      <c r="E25" s="462"/>
      <c r="F25" s="462"/>
      <c r="G25" s="462"/>
      <c r="H25" s="462"/>
      <c r="I25" s="462"/>
    </row>
    <row r="26" spans="1:9" x14ac:dyDescent="0.2">
      <c r="A26" s="123"/>
      <c r="B26" s="467"/>
      <c r="C26" s="467"/>
      <c r="D26" s="467"/>
      <c r="E26" s="467"/>
      <c r="F26" s="467"/>
      <c r="G26" s="467"/>
      <c r="H26" s="467"/>
      <c r="I26" s="467"/>
    </row>
    <row r="27" spans="1:9" ht="27.75" customHeight="1" x14ac:dyDescent="0.2">
      <c r="A27" s="123"/>
      <c r="B27" s="467" t="s">
        <v>246</v>
      </c>
      <c r="C27" s="467"/>
      <c r="D27" s="467"/>
      <c r="E27" s="467"/>
      <c r="F27" s="467"/>
      <c r="G27" s="467"/>
      <c r="H27" s="467"/>
      <c r="I27" s="467"/>
    </row>
    <row r="28" spans="1:9" x14ac:dyDescent="0.2">
      <c r="A28" s="123"/>
      <c r="B28" s="467"/>
      <c r="C28" s="467"/>
      <c r="D28" s="467"/>
      <c r="E28" s="467"/>
      <c r="F28" s="467"/>
      <c r="G28" s="467"/>
      <c r="H28" s="467"/>
      <c r="I28" s="467"/>
    </row>
    <row r="29" spans="1:9" x14ac:dyDescent="0.2">
      <c r="A29" s="123"/>
      <c r="B29" s="485"/>
      <c r="C29" s="477"/>
      <c r="D29" s="477"/>
      <c r="E29" s="477"/>
      <c r="F29" s="477"/>
      <c r="G29" s="477"/>
      <c r="H29" s="477"/>
      <c r="I29" s="486"/>
    </row>
    <row r="30" spans="1:9" x14ac:dyDescent="0.2">
      <c r="A30" s="123"/>
      <c r="B30" s="90"/>
      <c r="C30" s="124" t="s">
        <v>11</v>
      </c>
      <c r="D30" s="124" t="s">
        <v>10</v>
      </c>
      <c r="E30" s="480" t="s">
        <v>304</v>
      </c>
      <c r="F30" s="481"/>
      <c r="G30" s="481"/>
      <c r="H30" s="482"/>
      <c r="I30" s="135"/>
    </row>
    <row r="31" spans="1:9" x14ac:dyDescent="0.2">
      <c r="A31" s="123"/>
      <c r="B31" s="90"/>
      <c r="C31" s="124"/>
      <c r="D31" s="124"/>
      <c r="E31" s="476"/>
      <c r="F31" s="476"/>
      <c r="G31" s="476"/>
      <c r="H31" s="477"/>
      <c r="I31" s="135"/>
    </row>
    <row r="32" spans="1:9" x14ac:dyDescent="0.2">
      <c r="A32" s="123"/>
      <c r="B32" s="90"/>
      <c r="C32" s="124"/>
      <c r="D32" s="124"/>
      <c r="E32" s="478"/>
      <c r="F32" s="478"/>
      <c r="G32" s="478"/>
      <c r="H32" s="478"/>
      <c r="I32" s="135"/>
    </row>
    <row r="33" spans="1:9" x14ac:dyDescent="0.2">
      <c r="A33" s="123"/>
      <c r="B33" s="90"/>
      <c r="C33" s="124"/>
      <c r="D33" s="124"/>
      <c r="E33" s="478"/>
      <c r="F33" s="478"/>
      <c r="G33" s="478"/>
      <c r="H33" s="478"/>
      <c r="I33" s="135"/>
    </row>
    <row r="34" spans="1:9" x14ac:dyDescent="0.2">
      <c r="A34" s="123"/>
      <c r="B34" s="90"/>
      <c r="C34" s="124" t="s">
        <v>12</v>
      </c>
      <c r="D34" s="124" t="s">
        <v>10</v>
      </c>
      <c r="E34" s="479"/>
      <c r="F34" s="479"/>
      <c r="G34" s="479"/>
      <c r="H34" s="479"/>
      <c r="I34" s="135"/>
    </row>
    <row r="35" spans="1:9" x14ac:dyDescent="0.2">
      <c r="A35" s="123"/>
      <c r="B35" s="483"/>
      <c r="C35" s="479"/>
      <c r="D35" s="479"/>
      <c r="E35" s="479"/>
      <c r="F35" s="479"/>
      <c r="G35" s="479"/>
      <c r="H35" s="479"/>
      <c r="I35" s="484"/>
    </row>
    <row r="36" spans="1:9" x14ac:dyDescent="0.2">
      <c r="A36" s="123"/>
      <c r="B36" s="123"/>
      <c r="C36" s="123"/>
      <c r="D36" s="123"/>
      <c r="E36" s="123"/>
      <c r="F36" s="123"/>
      <c r="G36" s="123"/>
      <c r="H36" s="123"/>
      <c r="I36" s="123"/>
    </row>
    <row r="37" spans="1:9" ht="53.25" customHeight="1" x14ac:dyDescent="0.2">
      <c r="A37" s="123"/>
      <c r="B37" s="469" t="s">
        <v>13</v>
      </c>
      <c r="C37" s="470"/>
      <c r="D37" s="470"/>
      <c r="E37" s="470"/>
      <c r="F37" s="470"/>
      <c r="G37" s="470"/>
      <c r="H37" s="470"/>
      <c r="I37" s="471"/>
    </row>
    <row r="38" spans="1:9" ht="27.75" customHeight="1" x14ac:dyDescent="0.2">
      <c r="A38" s="123"/>
      <c r="B38" s="397" t="s">
        <v>257</v>
      </c>
      <c r="C38" s="474"/>
      <c r="D38" s="474"/>
      <c r="E38" s="474"/>
      <c r="F38" s="474"/>
      <c r="G38" s="474"/>
      <c r="H38" s="474"/>
      <c r="I38" s="475"/>
    </row>
  </sheetData>
  <sheetProtection algorithmName="SHA-512" hashValue="MLXvi3cQwIQaLMpugazJ1kg530zUXP/miFjnc/aPQ9XZ87NuYfEyaICkgD7BoAjs5JBgA93anXj5P1Zkwm6hNg==" saltValue="wdb2APy19xuNpVca18Vq5Q==" spinCount="100000" sheet="1" objects="1" scenarios="1" formatCells="0" formatColumns="0" formatRows="0" insertRows="0"/>
  <mergeCells count="29">
    <mergeCell ref="E2:I2"/>
    <mergeCell ref="B2:D2"/>
    <mergeCell ref="C4:I4"/>
    <mergeCell ref="C5:I5"/>
    <mergeCell ref="B13:E13"/>
    <mergeCell ref="C9:E9"/>
    <mergeCell ref="C10:E10"/>
    <mergeCell ref="B8:I8"/>
    <mergeCell ref="C6:I6"/>
    <mergeCell ref="B26:I26"/>
    <mergeCell ref="B14:E14"/>
    <mergeCell ref="F14:G14"/>
    <mergeCell ref="C15:E15"/>
    <mergeCell ref="C16:E16"/>
    <mergeCell ref="C17:E17"/>
    <mergeCell ref="C18:E18"/>
    <mergeCell ref="C19:E19"/>
    <mergeCell ref="C20:E20"/>
    <mergeCell ref="C21:E21"/>
    <mergeCell ref="B24:I24"/>
    <mergeCell ref="B25:I25"/>
    <mergeCell ref="B37:I37"/>
    <mergeCell ref="B38:I38"/>
    <mergeCell ref="B27:I27"/>
    <mergeCell ref="B28:I28"/>
    <mergeCell ref="B29:I29"/>
    <mergeCell ref="E30:H30"/>
    <mergeCell ref="E31:H34"/>
    <mergeCell ref="B35:I35"/>
  </mergeCells>
  <pageMargins left="0" right="0" top="0.98425196850393704" bottom="0.98425196850393704" header="0" footer="0"/>
  <pageSetup paperSize="5" scale="85" orientation="portrait" r:id="rId1"/>
  <headerFooter alignWithMargins="0">
    <oddHeader xml:space="preserve">&amp;L&amp;G&amp;CDETALLE DE GASTOS DE LOS ORGANISMOS INTERMEDIARIOS
FONDO DE SOLIDARIDAD E INVERSIÓN SOCIAL - FOSIS
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I37"/>
  <sheetViews>
    <sheetView showGridLines="0" topLeftCell="A10" zoomScaleNormal="100" workbookViewId="0">
      <selection activeCell="I21" sqref="I21"/>
    </sheetView>
  </sheetViews>
  <sheetFormatPr baseColWidth="10" defaultColWidth="11.42578125" defaultRowHeight="11.25" x14ac:dyDescent="0.2"/>
  <cols>
    <col min="1" max="1" width="1.85546875" style="4" customWidth="1"/>
    <col min="2" max="2" width="17.5703125" style="4" bestFit="1" customWidth="1"/>
    <col min="3" max="3" width="24.7109375" style="4" customWidth="1"/>
    <col min="4" max="4" width="8.7109375" style="4" bestFit="1" customWidth="1"/>
    <col min="5" max="5" width="12.7109375" style="4" customWidth="1"/>
    <col min="6" max="7" width="12.140625" style="4" customWidth="1"/>
    <col min="8" max="8" width="13.7109375" style="4" customWidth="1"/>
    <col min="9" max="10" width="11.7109375" style="4" customWidth="1"/>
    <col min="11" max="11" width="13.7109375" style="4" customWidth="1"/>
    <col min="12" max="13" width="12.140625" style="4" customWidth="1"/>
    <col min="14" max="14" width="13.7109375" style="4" customWidth="1"/>
    <col min="15" max="16" width="12" style="4" customWidth="1"/>
    <col min="17" max="17" width="13.7109375" style="4" customWidth="1"/>
    <col min="18" max="19" width="11" style="4" customWidth="1"/>
    <col min="20" max="20" width="13.7109375" style="4" customWidth="1"/>
    <col min="21" max="22" width="11.7109375" style="4" customWidth="1"/>
    <col min="23" max="23" width="13.7109375" style="4" customWidth="1"/>
    <col min="24" max="25" width="12.140625" style="4" customWidth="1"/>
    <col min="26" max="26" width="13.7109375" style="4" customWidth="1"/>
    <col min="27" max="16384" width="11.42578125" style="4"/>
  </cols>
  <sheetData>
    <row r="1" spans="1:9" x14ac:dyDescent="0.2">
      <c r="A1" s="123"/>
      <c r="B1" s="123"/>
      <c r="C1" s="123"/>
      <c r="D1" s="123"/>
      <c r="E1" s="123"/>
      <c r="F1" s="123"/>
      <c r="G1" s="123"/>
      <c r="H1" s="123"/>
      <c r="I1" s="123"/>
    </row>
    <row r="2" spans="1:9" ht="11.25" customHeight="1" x14ac:dyDescent="0.2">
      <c r="A2" s="123"/>
      <c r="B2" s="448" t="s">
        <v>57</v>
      </c>
      <c r="C2" s="448"/>
      <c r="D2" s="448"/>
      <c r="E2" s="488" t="str">
        <f>+IF(Resumen!G2=0,"",Resumen!G2)</f>
        <v/>
      </c>
      <c r="F2" s="488"/>
      <c r="G2" s="488"/>
      <c r="H2" s="488"/>
      <c r="I2" s="488"/>
    </row>
    <row r="3" spans="1:9" x14ac:dyDescent="0.2">
      <c r="A3" s="123"/>
      <c r="B3" s="122" t="s">
        <v>238</v>
      </c>
      <c r="C3" s="82" t="s">
        <v>253</v>
      </c>
      <c r="D3" s="83">
        <f>+Resumen!C2</f>
        <v>44501</v>
      </c>
      <c r="E3" s="84" t="s">
        <v>239</v>
      </c>
      <c r="F3" s="83">
        <f>+Resumen!E2</f>
        <v>44530</v>
      </c>
      <c r="G3" s="123"/>
      <c r="H3" s="64"/>
      <c r="I3" s="64"/>
    </row>
    <row r="4" spans="1:9" ht="11.25" customHeight="1" x14ac:dyDescent="0.2">
      <c r="A4" s="123"/>
      <c r="B4" s="86" t="s">
        <v>4</v>
      </c>
      <c r="C4" s="491" t="str">
        <f>+Resumen!B3</f>
        <v>QUALITY &amp; INNOVATION CONSULTORES SpA</v>
      </c>
      <c r="D4" s="492"/>
      <c r="E4" s="492"/>
      <c r="F4" s="492"/>
      <c r="G4" s="492"/>
      <c r="H4" s="492"/>
      <c r="I4" s="493"/>
    </row>
    <row r="5" spans="1:9" ht="11.25" customHeight="1" x14ac:dyDescent="0.2">
      <c r="A5" s="123"/>
      <c r="B5" s="86" t="s">
        <v>5</v>
      </c>
      <c r="C5" s="491" t="str">
        <f>+Resumen!B4</f>
        <v>RAUL CERDA TORRES</v>
      </c>
      <c r="D5" s="492"/>
      <c r="E5" s="492"/>
      <c r="F5" s="492"/>
      <c r="G5" s="492"/>
      <c r="H5" s="492"/>
      <c r="I5" s="493"/>
    </row>
    <row r="6" spans="1:9" x14ac:dyDescent="0.2">
      <c r="A6" s="123"/>
      <c r="B6" s="86" t="s">
        <v>232</v>
      </c>
      <c r="C6" s="491" t="str">
        <f>+Resumen!B5</f>
        <v>13.730101.00476-21</v>
      </c>
      <c r="D6" s="492"/>
      <c r="E6" s="492"/>
      <c r="F6" s="492"/>
      <c r="G6" s="492"/>
      <c r="H6" s="492"/>
      <c r="I6" s="493"/>
    </row>
    <row r="7" spans="1:9" x14ac:dyDescent="0.2">
      <c r="A7" s="123"/>
      <c r="B7" s="123"/>
      <c r="C7" s="123"/>
      <c r="D7" s="123"/>
      <c r="E7" s="123"/>
      <c r="F7" s="123"/>
      <c r="G7" s="123"/>
      <c r="H7" s="123"/>
      <c r="I7" s="123"/>
    </row>
    <row r="8" spans="1:9" ht="24" customHeight="1" x14ac:dyDescent="0.2">
      <c r="A8" s="123"/>
      <c r="B8" s="448" t="s">
        <v>267</v>
      </c>
      <c r="C8" s="467"/>
      <c r="D8" s="467"/>
      <c r="E8" s="467"/>
      <c r="F8" s="467"/>
      <c r="G8" s="467"/>
      <c r="H8" s="467"/>
      <c r="I8" s="467"/>
    </row>
    <row r="9" spans="1:9" x14ac:dyDescent="0.2">
      <c r="A9" s="123"/>
      <c r="B9" s="136"/>
      <c r="C9" s="516" t="s">
        <v>59</v>
      </c>
      <c r="D9" s="517"/>
      <c r="E9" s="517"/>
      <c r="F9" s="87">
        <f>+I20</f>
        <v>0</v>
      </c>
      <c r="G9" s="123"/>
      <c r="H9" s="123"/>
      <c r="I9" s="123"/>
    </row>
    <row r="10" spans="1:9" x14ac:dyDescent="0.2">
      <c r="A10" s="123"/>
      <c r="B10" s="128"/>
      <c r="C10" s="504" t="s">
        <v>63</v>
      </c>
      <c r="D10" s="477"/>
      <c r="E10" s="486"/>
      <c r="F10" s="106">
        <f>SUM(F9:F9)</f>
        <v>0</v>
      </c>
      <c r="G10" s="123"/>
      <c r="H10" s="123"/>
      <c r="I10" s="123"/>
    </row>
    <row r="11" spans="1:9" x14ac:dyDescent="0.2">
      <c r="A11" s="123"/>
      <c r="B11" s="128"/>
      <c r="C11" s="128"/>
      <c r="D11" s="128"/>
      <c r="E11" s="128"/>
      <c r="F11" s="128"/>
      <c r="G11" s="123"/>
      <c r="H11" s="123"/>
      <c r="I11" s="123"/>
    </row>
    <row r="12" spans="1:9" x14ac:dyDescent="0.2">
      <c r="A12" s="123"/>
      <c r="B12" s="448" t="s">
        <v>67</v>
      </c>
      <c r="C12" s="449"/>
      <c r="D12" s="449"/>
      <c r="E12" s="449"/>
      <c r="F12" s="123"/>
      <c r="G12" s="123"/>
      <c r="H12" s="123"/>
      <c r="I12" s="123"/>
    </row>
    <row r="13" spans="1:9" x14ac:dyDescent="0.2">
      <c r="A13" s="123"/>
      <c r="B13" s="465"/>
      <c r="C13" s="465"/>
      <c r="D13" s="465"/>
      <c r="E13" s="466"/>
      <c r="F13" s="446" t="s">
        <v>236</v>
      </c>
      <c r="G13" s="447"/>
      <c r="H13" s="123"/>
      <c r="I13" s="123"/>
    </row>
    <row r="14" spans="1:9" s="18" customFormat="1" ht="45" x14ac:dyDescent="0.2">
      <c r="A14" s="81"/>
      <c r="B14" s="107" t="s">
        <v>1</v>
      </c>
      <c r="C14" s="454" t="s">
        <v>247</v>
      </c>
      <c r="D14" s="455"/>
      <c r="E14" s="455"/>
      <c r="F14" s="107" t="s">
        <v>7</v>
      </c>
      <c r="G14" s="107" t="s">
        <v>8</v>
      </c>
      <c r="H14" s="108" t="s">
        <v>48</v>
      </c>
      <c r="I14" s="108" t="s">
        <v>248</v>
      </c>
    </row>
    <row r="15" spans="1:9" x14ac:dyDescent="0.2">
      <c r="A15" s="123"/>
      <c r="B15" s="33"/>
      <c r="C15" s="445"/>
      <c r="D15" s="445"/>
      <c r="E15" s="445"/>
      <c r="F15" s="218"/>
      <c r="G15" s="129"/>
      <c r="H15" s="30"/>
      <c r="I15" s="30"/>
    </row>
    <row r="16" spans="1:9" x14ac:dyDescent="0.2">
      <c r="A16" s="123"/>
      <c r="B16" s="33"/>
      <c r="C16" s="445"/>
      <c r="D16" s="445"/>
      <c r="E16" s="445"/>
      <c r="F16" s="218"/>
      <c r="G16" s="129"/>
      <c r="H16" s="30"/>
      <c r="I16" s="30"/>
    </row>
    <row r="17" spans="1:9" x14ac:dyDescent="0.2">
      <c r="A17" s="123"/>
      <c r="B17" s="129"/>
      <c r="C17" s="445"/>
      <c r="D17" s="445"/>
      <c r="E17" s="445"/>
      <c r="F17" s="129"/>
      <c r="G17" s="129"/>
      <c r="H17" s="30"/>
      <c r="I17" s="30"/>
    </row>
    <row r="18" spans="1:9" x14ac:dyDescent="0.2">
      <c r="A18" s="123"/>
      <c r="B18" s="129"/>
      <c r="C18" s="445"/>
      <c r="D18" s="445"/>
      <c r="E18" s="445"/>
      <c r="F18" s="129"/>
      <c r="G18" s="129"/>
      <c r="H18" s="30"/>
      <c r="I18" s="30"/>
    </row>
    <row r="19" spans="1:9" x14ac:dyDescent="0.2">
      <c r="A19" s="123"/>
      <c r="B19" s="129"/>
      <c r="C19" s="445"/>
      <c r="D19" s="445"/>
      <c r="E19" s="445"/>
      <c r="F19" s="129"/>
      <c r="G19" s="129"/>
      <c r="H19" s="30"/>
      <c r="I19" s="30"/>
    </row>
    <row r="20" spans="1:9" x14ac:dyDescent="0.2">
      <c r="A20" s="123"/>
      <c r="B20" s="123"/>
      <c r="C20" s="450"/>
      <c r="D20" s="450"/>
      <c r="E20" s="450"/>
      <c r="F20" s="123"/>
      <c r="G20" s="127" t="s">
        <v>9</v>
      </c>
      <c r="H20" s="106">
        <f>SUM(H15:H19)</f>
        <v>0</v>
      </c>
      <c r="I20" s="106">
        <f>SUM(I15:I19)</f>
        <v>0</v>
      </c>
    </row>
    <row r="21" spans="1:9" x14ac:dyDescent="0.2">
      <c r="A21" s="123"/>
      <c r="B21" s="123"/>
      <c r="C21" s="126"/>
      <c r="D21" s="126"/>
      <c r="E21" s="126"/>
      <c r="F21" s="123"/>
      <c r="G21" s="127"/>
      <c r="H21" s="124"/>
      <c r="I21" s="124"/>
    </row>
    <row r="22" spans="1:9" x14ac:dyDescent="0.2">
      <c r="A22" s="123"/>
      <c r="B22" s="123" t="s">
        <v>256</v>
      </c>
      <c r="C22" s="126"/>
      <c r="D22" s="126"/>
      <c r="E22" s="126"/>
      <c r="F22" s="123"/>
      <c r="G22" s="127"/>
      <c r="H22" s="124"/>
      <c r="I22" s="124"/>
    </row>
    <row r="23" spans="1:9" ht="11.25" customHeight="1" x14ac:dyDescent="0.2">
      <c r="A23" s="123"/>
      <c r="B23" s="462" t="s">
        <v>255</v>
      </c>
      <c r="C23" s="462"/>
      <c r="D23" s="462"/>
      <c r="E23" s="462"/>
      <c r="F23" s="462"/>
      <c r="G23" s="462"/>
      <c r="H23" s="462"/>
      <c r="I23" s="462"/>
    </row>
    <row r="24" spans="1:9" ht="11.25" customHeight="1" x14ac:dyDescent="0.2">
      <c r="A24" s="123"/>
      <c r="B24" s="462" t="s">
        <v>252</v>
      </c>
      <c r="C24" s="462"/>
      <c r="D24" s="462"/>
      <c r="E24" s="462"/>
      <c r="F24" s="462"/>
      <c r="G24" s="462"/>
      <c r="H24" s="462"/>
      <c r="I24" s="462"/>
    </row>
    <row r="25" spans="1:9" x14ac:dyDescent="0.2">
      <c r="A25" s="123"/>
      <c r="B25" s="467"/>
      <c r="C25" s="467"/>
      <c r="D25" s="467"/>
      <c r="E25" s="467"/>
      <c r="F25" s="467"/>
      <c r="G25" s="467"/>
      <c r="H25" s="467"/>
      <c r="I25" s="467"/>
    </row>
    <row r="26" spans="1:9" ht="27.75" customHeight="1" x14ac:dyDescent="0.2">
      <c r="A26" s="123"/>
      <c r="B26" s="467" t="s">
        <v>246</v>
      </c>
      <c r="C26" s="467"/>
      <c r="D26" s="467"/>
      <c r="E26" s="467"/>
      <c r="F26" s="467"/>
      <c r="G26" s="467"/>
      <c r="H26" s="467"/>
      <c r="I26" s="467"/>
    </row>
    <row r="27" spans="1:9" x14ac:dyDescent="0.2">
      <c r="A27" s="123"/>
      <c r="B27" s="467"/>
      <c r="C27" s="467"/>
      <c r="D27" s="467"/>
      <c r="E27" s="467"/>
      <c r="F27" s="467"/>
      <c r="G27" s="467"/>
      <c r="H27" s="467"/>
      <c r="I27" s="467"/>
    </row>
    <row r="28" spans="1:9" x14ac:dyDescent="0.2">
      <c r="A28" s="123"/>
      <c r="B28" s="485"/>
      <c r="C28" s="477"/>
      <c r="D28" s="477"/>
      <c r="E28" s="477"/>
      <c r="F28" s="477"/>
      <c r="G28" s="477"/>
      <c r="H28" s="477"/>
      <c r="I28" s="486"/>
    </row>
    <row r="29" spans="1:9" x14ac:dyDescent="0.2">
      <c r="A29" s="123"/>
      <c r="B29" s="90"/>
      <c r="C29" s="124" t="s">
        <v>11</v>
      </c>
      <c r="D29" s="124" t="s">
        <v>10</v>
      </c>
      <c r="E29" s="480" t="s">
        <v>304</v>
      </c>
      <c r="F29" s="481"/>
      <c r="G29" s="481"/>
      <c r="H29" s="482"/>
      <c r="I29" s="135"/>
    </row>
    <row r="30" spans="1:9" x14ac:dyDescent="0.2">
      <c r="A30" s="123"/>
      <c r="B30" s="90"/>
      <c r="C30" s="124"/>
      <c r="D30" s="124"/>
      <c r="E30" s="476"/>
      <c r="F30" s="476"/>
      <c r="G30" s="476"/>
      <c r="H30" s="477"/>
      <c r="I30" s="135"/>
    </row>
    <row r="31" spans="1:9" x14ac:dyDescent="0.2">
      <c r="A31" s="123"/>
      <c r="B31" s="90"/>
      <c r="C31" s="124"/>
      <c r="D31" s="124"/>
      <c r="E31" s="478"/>
      <c r="F31" s="478"/>
      <c r="G31" s="478"/>
      <c r="H31" s="478"/>
      <c r="I31" s="135"/>
    </row>
    <row r="32" spans="1:9" x14ac:dyDescent="0.2">
      <c r="A32" s="123"/>
      <c r="B32" s="90"/>
      <c r="C32" s="124"/>
      <c r="D32" s="124"/>
      <c r="E32" s="478"/>
      <c r="F32" s="478"/>
      <c r="G32" s="478"/>
      <c r="H32" s="478"/>
      <c r="I32" s="135"/>
    </row>
    <row r="33" spans="1:9" x14ac:dyDescent="0.2">
      <c r="A33" s="123"/>
      <c r="B33" s="90"/>
      <c r="C33" s="124" t="s">
        <v>12</v>
      </c>
      <c r="D33" s="124" t="s">
        <v>10</v>
      </c>
      <c r="E33" s="479"/>
      <c r="F33" s="479"/>
      <c r="G33" s="479"/>
      <c r="H33" s="479"/>
      <c r="I33" s="135"/>
    </row>
    <row r="34" spans="1:9" x14ac:dyDescent="0.2">
      <c r="A34" s="123"/>
      <c r="B34" s="483"/>
      <c r="C34" s="479"/>
      <c r="D34" s="479"/>
      <c r="E34" s="479"/>
      <c r="F34" s="479"/>
      <c r="G34" s="479"/>
      <c r="H34" s="479"/>
      <c r="I34" s="484"/>
    </row>
    <row r="35" spans="1:9" x14ac:dyDescent="0.2">
      <c r="A35" s="123"/>
      <c r="B35" s="123"/>
      <c r="C35" s="123"/>
      <c r="D35" s="123"/>
      <c r="E35" s="123"/>
      <c r="F35" s="123"/>
      <c r="G35" s="123"/>
      <c r="H35" s="123"/>
      <c r="I35" s="123"/>
    </row>
    <row r="36" spans="1:9" ht="53.25" customHeight="1" x14ac:dyDescent="0.2">
      <c r="A36" s="123"/>
      <c r="B36" s="469" t="s">
        <v>13</v>
      </c>
      <c r="C36" s="470"/>
      <c r="D36" s="470"/>
      <c r="E36" s="470"/>
      <c r="F36" s="470"/>
      <c r="G36" s="470"/>
      <c r="H36" s="470"/>
      <c r="I36" s="471"/>
    </row>
    <row r="37" spans="1:9" ht="27.75" customHeight="1" x14ac:dyDescent="0.2">
      <c r="A37" s="123"/>
      <c r="B37" s="397" t="s">
        <v>257</v>
      </c>
      <c r="C37" s="474"/>
      <c r="D37" s="474"/>
      <c r="E37" s="474"/>
      <c r="F37" s="474"/>
      <c r="G37" s="474"/>
      <c r="H37" s="474"/>
      <c r="I37" s="475"/>
    </row>
  </sheetData>
  <sheetProtection algorithmName="SHA-512" hashValue="VN0HPPCQPLDAimEYtGPQfPQu1DNSg3u5ualZo/4f+RII+Q6HPL2MLvxUExptdl54aIO9Nuo9Q62e0na+11Lpug==" saltValue="7qu1VtUJxeGA/dBbDeSfzQ==" spinCount="100000" sheet="1" objects="1" scenarios="1" formatCells="0" formatColumns="0" formatRows="0" insertRows="0"/>
  <mergeCells count="29">
    <mergeCell ref="C9:E9"/>
    <mergeCell ref="C18:E18"/>
    <mergeCell ref="C14:E14"/>
    <mergeCell ref="B13:E13"/>
    <mergeCell ref="E2:I2"/>
    <mergeCell ref="C15:E15"/>
    <mergeCell ref="C16:E16"/>
    <mergeCell ref="C17:E17"/>
    <mergeCell ref="F13:G13"/>
    <mergeCell ref="B12:E12"/>
    <mergeCell ref="B8:I8"/>
    <mergeCell ref="B2:D2"/>
    <mergeCell ref="C4:I4"/>
    <mergeCell ref="C5:I5"/>
    <mergeCell ref="C6:I6"/>
    <mergeCell ref="B24:I24"/>
    <mergeCell ref="B23:I23"/>
    <mergeCell ref="C10:E10"/>
    <mergeCell ref="B37:I37"/>
    <mergeCell ref="E30:H33"/>
    <mergeCell ref="E29:H29"/>
    <mergeCell ref="B25:I25"/>
    <mergeCell ref="B26:I26"/>
    <mergeCell ref="B27:I27"/>
    <mergeCell ref="B34:I34"/>
    <mergeCell ref="B36:I36"/>
    <mergeCell ref="B28:I28"/>
    <mergeCell ref="C19:E19"/>
    <mergeCell ref="C20:E20"/>
  </mergeCells>
  <phoneticPr fontId="1" type="noConversion"/>
  <pageMargins left="0" right="0" top="0.98425196850393704" bottom="0.98425196850393704" header="0" footer="0"/>
  <pageSetup paperSize="5" scale="85" orientation="portrait" r:id="rId1"/>
  <headerFooter alignWithMargins="0">
    <oddHeader xml:space="preserve">&amp;L&amp;G&amp;CDETALLE DE GASTOS DE LOS ORGANISMOS INTERMEDIARIOS
FONDO DE SOLIDARIDAD E INVERSIÓN SOCIAL - FOSIS
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I48"/>
  <sheetViews>
    <sheetView showGridLines="0" view="pageBreakPreview" topLeftCell="A22" zoomScale="60" zoomScaleNormal="100" workbookViewId="0">
      <selection activeCell="E40" sqref="E40:H40"/>
    </sheetView>
  </sheetViews>
  <sheetFormatPr baseColWidth="10" defaultColWidth="11.42578125" defaultRowHeight="11.25" x14ac:dyDescent="0.2"/>
  <cols>
    <col min="1" max="1" width="1.85546875" style="4" customWidth="1"/>
    <col min="2" max="2" width="17.5703125" style="4" bestFit="1" customWidth="1"/>
    <col min="3" max="3" width="19.5703125" style="4" customWidth="1"/>
    <col min="4" max="4" width="8.7109375" style="4" bestFit="1" customWidth="1"/>
    <col min="5" max="5" width="13" style="4" customWidth="1"/>
    <col min="6" max="7" width="12.140625" style="4" customWidth="1"/>
    <col min="8" max="8" width="13.7109375" style="4" customWidth="1"/>
    <col min="9" max="10" width="11.7109375" style="4" customWidth="1"/>
    <col min="11" max="11" width="13.7109375" style="4" customWidth="1"/>
    <col min="12" max="13" width="12.140625" style="4" customWidth="1"/>
    <col min="14" max="14" width="13.7109375" style="4" customWidth="1"/>
    <col min="15" max="16" width="12" style="4" customWidth="1"/>
    <col min="17" max="17" width="13.7109375" style="4" customWidth="1"/>
    <col min="18" max="19" width="11" style="4" customWidth="1"/>
    <col min="20" max="20" width="13.7109375" style="4" customWidth="1"/>
    <col min="21" max="22" width="11.7109375" style="4" customWidth="1"/>
    <col min="23" max="23" width="13.7109375" style="4" customWidth="1"/>
    <col min="24" max="25" width="12.140625" style="4" customWidth="1"/>
    <col min="26" max="26" width="13.7109375" style="4" customWidth="1"/>
    <col min="27" max="16384" width="11.42578125" style="4"/>
  </cols>
  <sheetData>
    <row r="1" spans="1:9" x14ac:dyDescent="0.2">
      <c r="A1" s="123"/>
      <c r="B1" s="123"/>
      <c r="C1" s="123"/>
      <c r="D1" s="123"/>
      <c r="E1" s="123"/>
      <c r="F1" s="123"/>
      <c r="G1" s="123"/>
      <c r="H1" s="123"/>
      <c r="I1" s="123"/>
    </row>
    <row r="2" spans="1:9" ht="11.25" customHeight="1" x14ac:dyDescent="0.2">
      <c r="A2" s="123"/>
      <c r="B2" s="448" t="s">
        <v>57</v>
      </c>
      <c r="C2" s="448"/>
      <c r="D2" s="448"/>
      <c r="E2" s="488" t="str">
        <f>+IF(Resumen!G2=0,"",Resumen!G2)</f>
        <v/>
      </c>
      <c r="F2" s="488"/>
      <c r="G2" s="488"/>
      <c r="H2" s="488"/>
      <c r="I2" s="488"/>
    </row>
    <row r="3" spans="1:9" x14ac:dyDescent="0.2">
      <c r="A3" s="123"/>
      <c r="B3" s="122" t="s">
        <v>238</v>
      </c>
      <c r="C3" s="82" t="s">
        <v>253</v>
      </c>
      <c r="D3" s="83">
        <f>+Resumen!C2</f>
        <v>44501</v>
      </c>
      <c r="E3" s="84" t="s">
        <v>239</v>
      </c>
      <c r="F3" s="83">
        <f>+Resumen!E2</f>
        <v>44530</v>
      </c>
      <c r="G3" s="123"/>
      <c r="H3" s="64"/>
      <c r="I3" s="64"/>
    </row>
    <row r="4" spans="1:9" ht="11.25" customHeight="1" x14ac:dyDescent="0.2">
      <c r="A4" s="123"/>
      <c r="B4" s="86" t="s">
        <v>4</v>
      </c>
      <c r="C4" s="491" t="str">
        <f>+Resumen!B3</f>
        <v>QUALITY &amp; INNOVATION CONSULTORES SpA</v>
      </c>
      <c r="D4" s="492"/>
      <c r="E4" s="492"/>
      <c r="F4" s="492"/>
      <c r="G4" s="492"/>
      <c r="H4" s="492"/>
      <c r="I4" s="493"/>
    </row>
    <row r="5" spans="1:9" ht="11.25" customHeight="1" x14ac:dyDescent="0.2">
      <c r="A5" s="123"/>
      <c r="B5" s="86" t="s">
        <v>5</v>
      </c>
      <c r="C5" s="491" t="str">
        <f>+Resumen!B4</f>
        <v>RAUL CERDA TORRES</v>
      </c>
      <c r="D5" s="492"/>
      <c r="E5" s="492"/>
      <c r="F5" s="492"/>
      <c r="G5" s="492"/>
      <c r="H5" s="492"/>
      <c r="I5" s="493"/>
    </row>
    <row r="6" spans="1:9" x14ac:dyDescent="0.2">
      <c r="A6" s="123"/>
      <c r="B6" s="86" t="s">
        <v>232</v>
      </c>
      <c r="C6" s="491" t="str">
        <f>+Resumen!B5</f>
        <v>13.730101.00476-21</v>
      </c>
      <c r="D6" s="492"/>
      <c r="E6" s="492"/>
      <c r="F6" s="492"/>
      <c r="G6" s="492"/>
      <c r="H6" s="492"/>
      <c r="I6" s="493"/>
    </row>
    <row r="7" spans="1:9" x14ac:dyDescent="0.2">
      <c r="A7" s="123"/>
      <c r="B7" s="123"/>
      <c r="C7" s="123"/>
      <c r="D7" s="123"/>
      <c r="E7" s="123"/>
      <c r="F7" s="123"/>
      <c r="G7" s="123"/>
      <c r="H7" s="123"/>
      <c r="I7" s="123"/>
    </row>
    <row r="8" spans="1:9" ht="24" customHeight="1" x14ac:dyDescent="0.2">
      <c r="A8" s="123"/>
      <c r="B8" s="448" t="s">
        <v>268</v>
      </c>
      <c r="C8" s="467"/>
      <c r="D8" s="467"/>
      <c r="E8" s="467"/>
      <c r="F8" s="467"/>
      <c r="G8" s="467"/>
      <c r="H8" s="467"/>
      <c r="I8" s="467"/>
    </row>
    <row r="9" spans="1:9" ht="12.75" x14ac:dyDescent="0.2">
      <c r="A9" s="123"/>
      <c r="B9" s="136"/>
      <c r="C9" s="501" t="s">
        <v>46</v>
      </c>
      <c r="D9" s="502"/>
      <c r="E9" s="503"/>
      <c r="F9" s="87">
        <f>+I21</f>
        <v>0</v>
      </c>
      <c r="G9" s="123"/>
      <c r="H9" s="123"/>
      <c r="I9" s="123"/>
    </row>
    <row r="10" spans="1:9" ht="11.25" customHeight="1" x14ac:dyDescent="0.2">
      <c r="A10" s="123"/>
      <c r="B10" s="136"/>
      <c r="C10" s="501" t="s">
        <v>47</v>
      </c>
      <c r="D10" s="502"/>
      <c r="E10" s="503"/>
      <c r="F10" s="87">
        <f>+I31</f>
        <v>0</v>
      </c>
      <c r="G10" s="123"/>
      <c r="H10" s="123"/>
      <c r="I10" s="123"/>
    </row>
    <row r="11" spans="1:9" x14ac:dyDescent="0.2">
      <c r="A11" s="123"/>
      <c r="B11" s="128"/>
      <c r="C11" s="476" t="s">
        <v>17</v>
      </c>
      <c r="D11" s="477"/>
      <c r="E11" s="486"/>
      <c r="F11" s="106">
        <f>SUM(F9:F10)</f>
        <v>0</v>
      </c>
      <c r="G11" s="123"/>
      <c r="H11" s="123"/>
      <c r="I11" s="123"/>
    </row>
    <row r="12" spans="1:9" x14ac:dyDescent="0.2">
      <c r="A12" s="123"/>
      <c r="B12" s="128"/>
      <c r="C12" s="128"/>
      <c r="D12" s="128"/>
      <c r="E12" s="128"/>
      <c r="F12" s="128"/>
      <c r="G12" s="123"/>
      <c r="H12" s="123"/>
      <c r="I12" s="123"/>
    </row>
    <row r="13" spans="1:9" x14ac:dyDescent="0.2">
      <c r="A13" s="123"/>
      <c r="B13" s="448" t="s">
        <v>65</v>
      </c>
      <c r="C13" s="449"/>
      <c r="D13" s="449"/>
      <c r="E13" s="449"/>
      <c r="F13" s="123"/>
      <c r="G13" s="123"/>
      <c r="H13" s="123"/>
      <c r="I13" s="123"/>
    </row>
    <row r="14" spans="1:9" x14ac:dyDescent="0.2">
      <c r="A14" s="123"/>
      <c r="B14" s="465"/>
      <c r="C14" s="465"/>
      <c r="D14" s="465"/>
      <c r="E14" s="466"/>
      <c r="F14" s="446" t="s">
        <v>236</v>
      </c>
      <c r="G14" s="447"/>
      <c r="H14" s="123"/>
      <c r="I14" s="123"/>
    </row>
    <row r="15" spans="1:9" s="18" customFormat="1" ht="45" x14ac:dyDescent="0.2">
      <c r="A15" s="81"/>
      <c r="B15" s="107" t="s">
        <v>1</v>
      </c>
      <c r="C15" s="454" t="s">
        <v>247</v>
      </c>
      <c r="D15" s="455"/>
      <c r="E15" s="455"/>
      <c r="F15" s="107" t="s">
        <v>7</v>
      </c>
      <c r="G15" s="107" t="s">
        <v>8</v>
      </c>
      <c r="H15" s="108" t="s">
        <v>48</v>
      </c>
      <c r="I15" s="108" t="s">
        <v>248</v>
      </c>
    </row>
    <row r="16" spans="1:9" ht="14.25" customHeight="1" x14ac:dyDescent="0.2">
      <c r="A16" s="123"/>
      <c r="B16" s="33"/>
      <c r="C16" s="445"/>
      <c r="D16" s="445"/>
      <c r="E16" s="445"/>
      <c r="F16" s="129"/>
      <c r="G16" s="129"/>
      <c r="H16" s="30"/>
      <c r="I16" s="30"/>
    </row>
    <row r="17" spans="1:9" ht="12" customHeight="1" x14ac:dyDescent="0.2">
      <c r="A17" s="123"/>
      <c r="B17" s="33"/>
      <c r="C17" s="445"/>
      <c r="D17" s="445"/>
      <c r="E17" s="445"/>
      <c r="F17" s="129"/>
      <c r="G17" s="129"/>
      <c r="H17" s="30"/>
      <c r="I17" s="30"/>
    </row>
    <row r="18" spans="1:9" x14ac:dyDescent="0.2">
      <c r="A18" s="123"/>
      <c r="B18" s="129"/>
      <c r="C18" s="445"/>
      <c r="D18" s="445"/>
      <c r="E18" s="445"/>
      <c r="F18" s="129"/>
      <c r="G18" s="129"/>
      <c r="H18" s="30"/>
      <c r="I18" s="30"/>
    </row>
    <row r="19" spans="1:9" x14ac:dyDescent="0.2">
      <c r="A19" s="123"/>
      <c r="B19" s="129"/>
      <c r="C19" s="445"/>
      <c r="D19" s="445"/>
      <c r="E19" s="445"/>
      <c r="F19" s="129"/>
      <c r="G19" s="129"/>
      <c r="H19" s="30"/>
      <c r="I19" s="30"/>
    </row>
    <row r="20" spans="1:9" x14ac:dyDescent="0.2">
      <c r="A20" s="123"/>
      <c r="B20" s="129"/>
      <c r="C20" s="445"/>
      <c r="D20" s="445"/>
      <c r="E20" s="445"/>
      <c r="F20" s="129"/>
      <c r="G20" s="129"/>
      <c r="H20" s="30"/>
      <c r="I20" s="30"/>
    </row>
    <row r="21" spans="1:9" x14ac:dyDescent="0.2">
      <c r="A21" s="123"/>
      <c r="B21" s="123"/>
      <c r="C21" s="450"/>
      <c r="D21" s="450"/>
      <c r="E21" s="450"/>
      <c r="F21" s="123"/>
      <c r="G21" s="127" t="s">
        <v>9</v>
      </c>
      <c r="H21" s="106">
        <f>SUM(H16:H20)</f>
        <v>0</v>
      </c>
      <c r="I21" s="106">
        <f>SUM(I16:I20)</f>
        <v>0</v>
      </c>
    </row>
    <row r="22" spans="1:9" x14ac:dyDescent="0.2">
      <c r="A22" s="123"/>
      <c r="B22" s="123"/>
      <c r="C22" s="126"/>
      <c r="D22" s="126"/>
      <c r="E22" s="126"/>
      <c r="F22" s="123"/>
      <c r="G22" s="127"/>
      <c r="H22" s="111"/>
      <c r="I22" s="111"/>
    </row>
    <row r="23" spans="1:9" x14ac:dyDescent="0.2">
      <c r="A23" s="123"/>
      <c r="B23" s="448" t="s">
        <v>66</v>
      </c>
      <c r="C23" s="449"/>
      <c r="D23" s="449"/>
      <c r="E23" s="449"/>
      <c r="F23" s="123"/>
      <c r="G23" s="123"/>
      <c r="H23" s="64"/>
      <c r="I23" s="64"/>
    </row>
    <row r="24" spans="1:9" x14ac:dyDescent="0.2">
      <c r="A24" s="123"/>
      <c r="B24" s="465"/>
      <c r="C24" s="465"/>
      <c r="D24" s="465"/>
      <c r="E24" s="466"/>
      <c r="F24" s="446" t="s">
        <v>236</v>
      </c>
      <c r="G24" s="447"/>
      <c r="H24" s="64"/>
      <c r="I24" s="64"/>
    </row>
    <row r="25" spans="1:9" ht="45" x14ac:dyDescent="0.2">
      <c r="A25" s="123"/>
      <c r="B25" s="107" t="s">
        <v>1</v>
      </c>
      <c r="C25" s="454" t="s">
        <v>247</v>
      </c>
      <c r="D25" s="455"/>
      <c r="E25" s="455"/>
      <c r="F25" s="107" t="s">
        <v>7</v>
      </c>
      <c r="G25" s="107" t="s">
        <v>8</v>
      </c>
      <c r="H25" s="108" t="s">
        <v>48</v>
      </c>
      <c r="I25" s="108" t="s">
        <v>248</v>
      </c>
    </row>
    <row r="26" spans="1:9" x14ac:dyDescent="0.2">
      <c r="A26" s="123"/>
      <c r="B26" s="33"/>
      <c r="C26" s="445"/>
      <c r="D26" s="445"/>
      <c r="E26" s="445"/>
      <c r="F26" s="229"/>
      <c r="G26" s="229"/>
      <c r="H26" s="30"/>
      <c r="I26" s="31"/>
    </row>
    <row r="27" spans="1:9" x14ac:dyDescent="0.2">
      <c r="A27" s="123"/>
      <c r="B27" s="129"/>
      <c r="C27" s="445"/>
      <c r="D27" s="445"/>
      <c r="E27" s="445"/>
      <c r="F27" s="129"/>
      <c r="G27" s="129"/>
      <c r="H27" s="30"/>
      <c r="I27" s="30"/>
    </row>
    <row r="28" spans="1:9" x14ac:dyDescent="0.2">
      <c r="A28" s="123"/>
      <c r="B28" s="129"/>
      <c r="C28" s="445"/>
      <c r="D28" s="445"/>
      <c r="E28" s="445"/>
      <c r="F28" s="129"/>
      <c r="G28" s="129"/>
      <c r="H28" s="30"/>
      <c r="I28" s="30"/>
    </row>
    <row r="29" spans="1:9" x14ac:dyDescent="0.2">
      <c r="A29" s="123"/>
      <c r="B29" s="129"/>
      <c r="C29" s="445"/>
      <c r="D29" s="445"/>
      <c r="E29" s="445"/>
      <c r="F29" s="129"/>
      <c r="G29" s="129"/>
      <c r="H29" s="30"/>
      <c r="I29" s="30"/>
    </row>
    <row r="30" spans="1:9" x14ac:dyDescent="0.2">
      <c r="A30" s="123"/>
      <c r="B30" s="129"/>
      <c r="C30" s="445"/>
      <c r="D30" s="445"/>
      <c r="E30" s="445"/>
      <c r="F30" s="129"/>
      <c r="G30" s="129"/>
      <c r="H30" s="30"/>
      <c r="I30" s="30"/>
    </row>
    <row r="31" spans="1:9" x14ac:dyDescent="0.2">
      <c r="A31" s="123"/>
      <c r="B31" s="123"/>
      <c r="C31" s="450"/>
      <c r="D31" s="450"/>
      <c r="E31" s="450"/>
      <c r="F31" s="123"/>
      <c r="G31" s="127" t="s">
        <v>9</v>
      </c>
      <c r="H31" s="106">
        <f>SUM(H26:H30)</f>
        <v>0</v>
      </c>
      <c r="I31" s="106">
        <f>SUM(I26:I30)</f>
        <v>0</v>
      </c>
    </row>
    <row r="32" spans="1:9" x14ac:dyDescent="0.2">
      <c r="A32" s="123"/>
      <c r="B32" s="123"/>
      <c r="C32" s="126"/>
      <c r="D32" s="126"/>
      <c r="E32" s="126"/>
      <c r="F32" s="123"/>
      <c r="G32" s="127"/>
      <c r="H32" s="111"/>
      <c r="I32" s="111"/>
    </row>
    <row r="33" spans="1:9" x14ac:dyDescent="0.2">
      <c r="A33" s="123"/>
      <c r="B33" s="123" t="s">
        <v>256</v>
      </c>
      <c r="C33" s="126"/>
      <c r="D33" s="126"/>
      <c r="E33" s="126"/>
      <c r="F33" s="123"/>
      <c r="G33" s="127"/>
      <c r="H33" s="124"/>
      <c r="I33" s="124"/>
    </row>
    <row r="34" spans="1:9" ht="12.75" customHeight="1" x14ac:dyDescent="0.2">
      <c r="A34" s="123"/>
      <c r="B34" s="462" t="s">
        <v>255</v>
      </c>
      <c r="C34" s="462"/>
      <c r="D34" s="462"/>
      <c r="E34" s="462"/>
      <c r="F34" s="462"/>
      <c r="G34" s="462"/>
      <c r="H34" s="462"/>
      <c r="I34" s="462"/>
    </row>
    <row r="35" spans="1:9" ht="11.25" customHeight="1" x14ac:dyDescent="0.2">
      <c r="A35" s="123"/>
      <c r="B35" s="462" t="s">
        <v>252</v>
      </c>
      <c r="C35" s="462"/>
      <c r="D35" s="462"/>
      <c r="E35" s="462"/>
      <c r="F35" s="462"/>
      <c r="G35" s="462"/>
      <c r="H35" s="462"/>
      <c r="I35" s="462"/>
    </row>
    <row r="36" spans="1:9" x14ac:dyDescent="0.2">
      <c r="A36" s="123"/>
      <c r="B36" s="467"/>
      <c r="C36" s="467"/>
      <c r="D36" s="467"/>
      <c r="E36" s="467"/>
      <c r="F36" s="467"/>
      <c r="G36" s="467"/>
      <c r="H36" s="467"/>
      <c r="I36" s="467"/>
    </row>
    <row r="37" spans="1:9" ht="27.75" customHeight="1" x14ac:dyDescent="0.2">
      <c r="A37" s="123"/>
      <c r="B37" s="467" t="s">
        <v>246</v>
      </c>
      <c r="C37" s="467"/>
      <c r="D37" s="467"/>
      <c r="E37" s="467"/>
      <c r="F37" s="467"/>
      <c r="G37" s="467"/>
      <c r="H37" s="467"/>
      <c r="I37" s="467"/>
    </row>
    <row r="38" spans="1:9" x14ac:dyDescent="0.2">
      <c r="A38" s="123"/>
      <c r="B38" s="479"/>
      <c r="C38" s="479"/>
      <c r="D38" s="479"/>
      <c r="E38" s="479"/>
      <c r="F38" s="479"/>
      <c r="G38" s="479"/>
      <c r="H38" s="479"/>
      <c r="I38" s="479"/>
    </row>
    <row r="39" spans="1:9" x14ac:dyDescent="0.2">
      <c r="A39" s="123"/>
      <c r="B39" s="485"/>
      <c r="C39" s="477"/>
      <c r="D39" s="477"/>
      <c r="E39" s="477"/>
      <c r="F39" s="477"/>
      <c r="G39" s="477"/>
      <c r="H39" s="477"/>
      <c r="I39" s="486"/>
    </row>
    <row r="40" spans="1:9" x14ac:dyDescent="0.2">
      <c r="A40" s="123"/>
      <c r="B40" s="90"/>
      <c r="C40" s="124" t="s">
        <v>11</v>
      </c>
      <c r="D40" s="124" t="s">
        <v>10</v>
      </c>
      <c r="E40" s="480" t="s">
        <v>304</v>
      </c>
      <c r="F40" s="481"/>
      <c r="G40" s="481"/>
      <c r="H40" s="482"/>
      <c r="I40" s="135"/>
    </row>
    <row r="41" spans="1:9" x14ac:dyDescent="0.2">
      <c r="A41" s="123"/>
      <c r="B41" s="90"/>
      <c r="C41" s="124"/>
      <c r="D41" s="124"/>
      <c r="E41" s="476"/>
      <c r="F41" s="476"/>
      <c r="G41" s="476"/>
      <c r="H41" s="477"/>
      <c r="I41" s="135"/>
    </row>
    <row r="42" spans="1:9" x14ac:dyDescent="0.2">
      <c r="A42" s="123"/>
      <c r="B42" s="90"/>
      <c r="C42" s="124"/>
      <c r="D42" s="124"/>
      <c r="E42" s="478"/>
      <c r="F42" s="478"/>
      <c r="G42" s="478"/>
      <c r="H42" s="478"/>
      <c r="I42" s="135"/>
    </row>
    <row r="43" spans="1:9" x14ac:dyDescent="0.2">
      <c r="A43" s="123"/>
      <c r="B43" s="90"/>
      <c r="C43" s="124"/>
      <c r="D43" s="124"/>
      <c r="E43" s="478"/>
      <c r="F43" s="478"/>
      <c r="G43" s="478"/>
      <c r="H43" s="478"/>
      <c r="I43" s="135"/>
    </row>
    <row r="44" spans="1:9" x14ac:dyDescent="0.2">
      <c r="A44" s="123"/>
      <c r="B44" s="90"/>
      <c r="C44" s="124" t="s">
        <v>12</v>
      </c>
      <c r="D44" s="124" t="s">
        <v>10</v>
      </c>
      <c r="E44" s="479"/>
      <c r="F44" s="479"/>
      <c r="G44" s="479"/>
      <c r="H44" s="479"/>
      <c r="I44" s="135"/>
    </row>
    <row r="45" spans="1:9" x14ac:dyDescent="0.2">
      <c r="A45" s="123"/>
      <c r="B45" s="483"/>
      <c r="C45" s="479"/>
      <c r="D45" s="479"/>
      <c r="E45" s="479"/>
      <c r="F45" s="479"/>
      <c r="G45" s="479"/>
      <c r="H45" s="479"/>
      <c r="I45" s="484"/>
    </row>
    <row r="46" spans="1:9" x14ac:dyDescent="0.2">
      <c r="A46" s="123"/>
      <c r="B46" s="123"/>
      <c r="C46" s="123"/>
      <c r="D46" s="123"/>
      <c r="E46" s="123"/>
      <c r="F46" s="123"/>
      <c r="G46" s="123"/>
      <c r="H46" s="123"/>
      <c r="I46" s="123"/>
    </row>
    <row r="47" spans="1:9" ht="53.25" customHeight="1" x14ac:dyDescent="0.2">
      <c r="A47" s="123"/>
      <c r="B47" s="469" t="s">
        <v>13</v>
      </c>
      <c r="C47" s="470"/>
      <c r="D47" s="470"/>
      <c r="E47" s="470"/>
      <c r="F47" s="470"/>
      <c r="G47" s="470"/>
      <c r="H47" s="470"/>
      <c r="I47" s="471"/>
    </row>
    <row r="48" spans="1:9" ht="27.75" customHeight="1" x14ac:dyDescent="0.2">
      <c r="A48" s="123"/>
      <c r="B48" s="397" t="s">
        <v>257</v>
      </c>
      <c r="C48" s="474"/>
      <c r="D48" s="474"/>
      <c r="E48" s="474"/>
      <c r="F48" s="474"/>
      <c r="G48" s="474"/>
      <c r="H48" s="474"/>
      <c r="I48" s="475"/>
    </row>
  </sheetData>
  <sheetProtection algorithmName="SHA-512" hashValue="Nt0TL+xrvFugAPVCcJ2+Du5j0pfkpWT7GfavpZQg/H+yYM69lYUcR99T+/7KBDVJdqkYjZD3AvSQIWC/K7GWJA==" saltValue="enGbJZnDdyrb+U6eUKh/6A==" spinCount="100000" sheet="1" objects="1" scenarios="1" formatCells="0" formatColumns="0" formatRows="0" insertRows="0"/>
  <mergeCells count="40">
    <mergeCell ref="F24:G24"/>
    <mergeCell ref="C25:E25"/>
    <mergeCell ref="B38:I38"/>
    <mergeCell ref="B36:I36"/>
    <mergeCell ref="B34:I34"/>
    <mergeCell ref="C26:E26"/>
    <mergeCell ref="B24:E24"/>
    <mergeCell ref="B48:I48"/>
    <mergeCell ref="E41:H44"/>
    <mergeCell ref="E40:H40"/>
    <mergeCell ref="B45:I45"/>
    <mergeCell ref="B47:I47"/>
    <mergeCell ref="B39:I39"/>
    <mergeCell ref="C27:E27"/>
    <mergeCell ref="C28:E28"/>
    <mergeCell ref="C29:E29"/>
    <mergeCell ref="C30:E30"/>
    <mergeCell ref="B37:I37"/>
    <mergeCell ref="B35:I35"/>
    <mergeCell ref="C31:E31"/>
    <mergeCell ref="C21:E21"/>
    <mergeCell ref="C15:E15"/>
    <mergeCell ref="C16:E16"/>
    <mergeCell ref="C17:E17"/>
    <mergeCell ref="B23:E23"/>
    <mergeCell ref="C19:E19"/>
    <mergeCell ref="C20:E20"/>
    <mergeCell ref="F14:G14"/>
    <mergeCell ref="B14:E14"/>
    <mergeCell ref="C9:E9"/>
    <mergeCell ref="C10:E10"/>
    <mergeCell ref="C18:E18"/>
    <mergeCell ref="C11:E11"/>
    <mergeCell ref="B13:E13"/>
    <mergeCell ref="B2:D2"/>
    <mergeCell ref="C4:I4"/>
    <mergeCell ref="C5:I5"/>
    <mergeCell ref="C6:I6"/>
    <mergeCell ref="B8:I8"/>
    <mergeCell ref="E2:I2"/>
  </mergeCells>
  <phoneticPr fontId="1" type="noConversion"/>
  <pageMargins left="0" right="0" top="0.98425196850393704" bottom="0.98425196850393704" header="0" footer="0"/>
  <pageSetup paperSize="5" scale="85" orientation="portrait" r:id="rId1"/>
  <headerFooter alignWithMargins="0">
    <oddHeader xml:space="preserve">&amp;L&amp;G&amp;CDETALLE DE GASTOS DE LOS ORGANISMOS INTERMEDIARIOS
FONDO DE SOLIDARIDAD E INVERSIÓN SOCIAL - FOSIS
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I77"/>
  <sheetViews>
    <sheetView showGridLines="0" view="pageBreakPreview" topLeftCell="A52" zoomScale="60" zoomScaleNormal="100" workbookViewId="0">
      <selection activeCell="E69" sqref="E69:H69"/>
    </sheetView>
  </sheetViews>
  <sheetFormatPr baseColWidth="10" defaultColWidth="11.42578125" defaultRowHeight="11.25" x14ac:dyDescent="0.2"/>
  <cols>
    <col min="1" max="1" width="1.85546875" style="4" customWidth="1"/>
    <col min="2" max="2" width="17.5703125" style="4" bestFit="1" customWidth="1"/>
    <col min="3" max="3" width="21.85546875" style="4" customWidth="1"/>
    <col min="4" max="4" width="8.7109375" style="4" bestFit="1" customWidth="1"/>
    <col min="5" max="5" width="11" style="4" customWidth="1"/>
    <col min="6" max="7" width="12.140625" style="4" customWidth="1"/>
    <col min="8" max="8" width="13.7109375" style="4" customWidth="1"/>
    <col min="9" max="10" width="11.7109375" style="4" customWidth="1"/>
    <col min="11" max="11" width="13.7109375" style="4" customWidth="1"/>
    <col min="12" max="13" width="12.140625" style="4" customWidth="1"/>
    <col min="14" max="14" width="13.7109375" style="4" customWidth="1"/>
    <col min="15" max="16" width="12" style="4" customWidth="1"/>
    <col min="17" max="17" width="13.7109375" style="4" customWidth="1"/>
    <col min="18" max="19" width="11" style="4" customWidth="1"/>
    <col min="20" max="20" width="13.7109375" style="4" customWidth="1"/>
    <col min="21" max="22" width="11.7109375" style="4" customWidth="1"/>
    <col min="23" max="23" width="13.7109375" style="4" customWidth="1"/>
    <col min="24" max="25" width="12.140625" style="4" customWidth="1"/>
    <col min="26" max="26" width="13.7109375" style="4" customWidth="1"/>
    <col min="27" max="16384" width="11.42578125" style="4"/>
  </cols>
  <sheetData>
    <row r="1" spans="1:9" x14ac:dyDescent="0.2">
      <c r="A1" s="123"/>
      <c r="B1" s="123"/>
      <c r="C1" s="123"/>
      <c r="D1" s="123"/>
      <c r="E1" s="123"/>
      <c r="F1" s="123"/>
      <c r="G1" s="123"/>
      <c r="H1" s="123"/>
      <c r="I1" s="123"/>
    </row>
    <row r="2" spans="1:9" ht="11.25" customHeight="1" x14ac:dyDescent="0.2">
      <c r="A2" s="123"/>
      <c r="B2" s="448" t="s">
        <v>57</v>
      </c>
      <c r="C2" s="448"/>
      <c r="D2" s="448"/>
      <c r="E2" s="488" t="str">
        <f>+IF(Resumen!G2=0,"",Resumen!G2)</f>
        <v/>
      </c>
      <c r="F2" s="488"/>
      <c r="G2" s="488"/>
      <c r="H2" s="488"/>
      <c r="I2" s="488"/>
    </row>
    <row r="3" spans="1:9" x14ac:dyDescent="0.2">
      <c r="A3" s="123"/>
      <c r="B3" s="122" t="s">
        <v>238</v>
      </c>
      <c r="C3" s="82" t="s">
        <v>253</v>
      </c>
      <c r="D3" s="83">
        <f>+Resumen!C2</f>
        <v>44501</v>
      </c>
      <c r="E3" s="84" t="s">
        <v>239</v>
      </c>
      <c r="F3" s="83">
        <f>+Resumen!E2</f>
        <v>44530</v>
      </c>
      <c r="G3" s="123"/>
      <c r="H3" s="64"/>
      <c r="I3" s="64"/>
    </row>
    <row r="4" spans="1:9" ht="11.25" customHeight="1" x14ac:dyDescent="0.2">
      <c r="A4" s="123"/>
      <c r="B4" s="86" t="s">
        <v>4</v>
      </c>
      <c r="C4" s="491" t="str">
        <f>+Resumen!B3</f>
        <v>QUALITY &amp; INNOVATION CONSULTORES SpA</v>
      </c>
      <c r="D4" s="492"/>
      <c r="E4" s="492"/>
      <c r="F4" s="492"/>
      <c r="G4" s="492"/>
      <c r="H4" s="492"/>
      <c r="I4" s="493"/>
    </row>
    <row r="5" spans="1:9" ht="11.25" customHeight="1" x14ac:dyDescent="0.2">
      <c r="A5" s="123"/>
      <c r="B5" s="86" t="s">
        <v>5</v>
      </c>
      <c r="C5" s="491" t="str">
        <f>+Resumen!B4</f>
        <v>RAUL CERDA TORRES</v>
      </c>
      <c r="D5" s="492"/>
      <c r="E5" s="492"/>
      <c r="F5" s="492"/>
      <c r="G5" s="492"/>
      <c r="H5" s="492"/>
      <c r="I5" s="493"/>
    </row>
    <row r="6" spans="1:9" x14ac:dyDescent="0.2">
      <c r="A6" s="123"/>
      <c r="B6" s="86" t="s">
        <v>232</v>
      </c>
      <c r="C6" s="491" t="str">
        <f>+Resumen!B5</f>
        <v>13.730101.00476-21</v>
      </c>
      <c r="D6" s="492"/>
      <c r="E6" s="492"/>
      <c r="F6" s="492"/>
      <c r="G6" s="492"/>
      <c r="H6" s="492"/>
      <c r="I6" s="493"/>
    </row>
    <row r="7" spans="1:9" x14ac:dyDescent="0.2">
      <c r="A7" s="123"/>
      <c r="B7" s="123"/>
      <c r="C7" s="123"/>
      <c r="D7" s="123"/>
      <c r="E7" s="123"/>
      <c r="F7" s="123"/>
      <c r="G7" s="123"/>
      <c r="H7" s="123"/>
      <c r="I7" s="123"/>
    </row>
    <row r="8" spans="1:9" ht="24" customHeight="1" x14ac:dyDescent="0.2">
      <c r="A8" s="123"/>
      <c r="B8" s="448" t="s">
        <v>269</v>
      </c>
      <c r="C8" s="467"/>
      <c r="D8" s="467"/>
      <c r="E8" s="467"/>
      <c r="F8" s="467"/>
      <c r="G8" s="467"/>
      <c r="H8" s="467"/>
      <c r="I8" s="467"/>
    </row>
    <row r="9" spans="1:9" ht="11.25" customHeight="1" x14ac:dyDescent="0.2">
      <c r="A9" s="123"/>
      <c r="B9" s="136"/>
      <c r="C9" s="501" t="s">
        <v>74</v>
      </c>
      <c r="D9" s="502"/>
      <c r="E9" s="503"/>
      <c r="F9" s="87">
        <f>+I21</f>
        <v>0</v>
      </c>
      <c r="G9" s="123"/>
      <c r="H9" s="123"/>
      <c r="I9" s="123"/>
    </row>
    <row r="10" spans="1:9" ht="12.75" x14ac:dyDescent="0.2">
      <c r="A10" s="123"/>
      <c r="B10" s="136"/>
      <c r="C10" s="501" t="s">
        <v>29</v>
      </c>
      <c r="D10" s="502"/>
      <c r="E10" s="503"/>
      <c r="F10" s="87">
        <f>+I60</f>
        <v>0</v>
      </c>
      <c r="G10" s="123"/>
      <c r="H10" s="123"/>
      <c r="I10" s="123"/>
    </row>
    <row r="11" spans="1:9" x14ac:dyDescent="0.2">
      <c r="A11" s="123"/>
      <c r="B11" s="128"/>
      <c r="C11" s="476" t="s">
        <v>18</v>
      </c>
      <c r="D11" s="477"/>
      <c r="E11" s="486"/>
      <c r="F11" s="106">
        <f>SUM(F9:F10)</f>
        <v>0</v>
      </c>
      <c r="G11" s="123"/>
      <c r="H11" s="123"/>
      <c r="I11" s="123"/>
    </row>
    <row r="12" spans="1:9" x14ac:dyDescent="0.2">
      <c r="A12" s="123"/>
      <c r="B12" s="128"/>
      <c r="C12" s="128"/>
      <c r="D12" s="128"/>
      <c r="E12" s="128"/>
      <c r="F12" s="128"/>
      <c r="G12" s="123"/>
      <c r="H12" s="123"/>
      <c r="I12" s="123"/>
    </row>
    <row r="13" spans="1:9" x14ac:dyDescent="0.2">
      <c r="A13" s="123"/>
      <c r="B13" s="448" t="s">
        <v>75</v>
      </c>
      <c r="C13" s="449"/>
      <c r="D13" s="449"/>
      <c r="E13" s="449"/>
      <c r="F13" s="123"/>
      <c r="G13" s="123"/>
      <c r="H13" s="123"/>
      <c r="I13" s="123"/>
    </row>
    <row r="14" spans="1:9" x14ac:dyDescent="0.2">
      <c r="A14" s="123"/>
      <c r="B14" s="465"/>
      <c r="C14" s="465"/>
      <c r="D14" s="465"/>
      <c r="E14" s="466"/>
      <c r="F14" s="446" t="s">
        <v>236</v>
      </c>
      <c r="G14" s="447"/>
      <c r="H14" s="123"/>
      <c r="I14" s="123"/>
    </row>
    <row r="15" spans="1:9" s="18" customFormat="1" ht="45" x14ac:dyDescent="0.2">
      <c r="A15" s="81"/>
      <c r="B15" s="107" t="s">
        <v>1</v>
      </c>
      <c r="C15" s="454" t="s">
        <v>247</v>
      </c>
      <c r="D15" s="455"/>
      <c r="E15" s="455"/>
      <c r="F15" s="107" t="s">
        <v>7</v>
      </c>
      <c r="G15" s="107" t="s">
        <v>8</v>
      </c>
      <c r="H15" s="108" t="s">
        <v>48</v>
      </c>
      <c r="I15" s="108" t="s">
        <v>248</v>
      </c>
    </row>
    <row r="16" spans="1:9" x14ac:dyDescent="0.2">
      <c r="A16" s="123"/>
      <c r="B16" s="33"/>
      <c r="C16" s="445"/>
      <c r="D16" s="445"/>
      <c r="E16" s="445"/>
      <c r="F16" s="129"/>
      <c r="G16" s="129"/>
      <c r="H16" s="30"/>
      <c r="I16" s="30"/>
    </row>
    <row r="17" spans="1:9" x14ac:dyDescent="0.2">
      <c r="A17" s="123"/>
      <c r="B17" s="129"/>
      <c r="C17" s="445"/>
      <c r="D17" s="445"/>
      <c r="E17" s="445"/>
      <c r="F17" s="129"/>
      <c r="G17" s="129"/>
      <c r="H17" s="30"/>
      <c r="I17" s="30"/>
    </row>
    <row r="18" spans="1:9" x14ac:dyDescent="0.2">
      <c r="A18" s="123"/>
      <c r="B18" s="129"/>
      <c r="C18" s="445"/>
      <c r="D18" s="445"/>
      <c r="E18" s="445"/>
      <c r="F18" s="129"/>
      <c r="G18" s="129"/>
      <c r="H18" s="30"/>
      <c r="I18" s="30"/>
    </row>
    <row r="19" spans="1:9" x14ac:dyDescent="0.2">
      <c r="A19" s="123"/>
      <c r="B19" s="129"/>
      <c r="C19" s="445"/>
      <c r="D19" s="445"/>
      <c r="E19" s="445"/>
      <c r="F19" s="129"/>
      <c r="G19" s="129"/>
      <c r="H19" s="30"/>
      <c r="I19" s="30"/>
    </row>
    <row r="20" spans="1:9" x14ac:dyDescent="0.2">
      <c r="A20" s="123"/>
      <c r="B20" s="129"/>
      <c r="C20" s="445"/>
      <c r="D20" s="445"/>
      <c r="E20" s="445"/>
      <c r="F20" s="129"/>
      <c r="G20" s="129"/>
      <c r="H20" s="30"/>
      <c r="I20" s="30"/>
    </row>
    <row r="21" spans="1:9" x14ac:dyDescent="0.2">
      <c r="A21" s="123"/>
      <c r="B21" s="123"/>
      <c r="C21" s="450"/>
      <c r="D21" s="450"/>
      <c r="E21" s="450"/>
      <c r="F21" s="123"/>
      <c r="G21" s="127" t="s">
        <v>9</v>
      </c>
      <c r="H21" s="106">
        <f>SUM(H16:H20)</f>
        <v>0</v>
      </c>
      <c r="I21" s="106">
        <f>SUM(I16:I20)</f>
        <v>0</v>
      </c>
    </row>
    <row r="22" spans="1:9" x14ac:dyDescent="0.2">
      <c r="A22" s="123"/>
      <c r="B22" s="123"/>
      <c r="C22" s="126"/>
      <c r="D22" s="126"/>
      <c r="E22" s="126"/>
      <c r="F22" s="123"/>
      <c r="G22" s="127"/>
      <c r="H22" s="111"/>
      <c r="I22" s="111"/>
    </row>
    <row r="23" spans="1:9" x14ac:dyDescent="0.2">
      <c r="A23" s="123"/>
      <c r="B23" s="449" t="s">
        <v>34</v>
      </c>
      <c r="C23" s="449"/>
      <c r="D23" s="449"/>
      <c r="E23" s="449"/>
      <c r="F23" s="123"/>
      <c r="G23" s="123"/>
      <c r="H23" s="64"/>
      <c r="I23" s="64"/>
    </row>
    <row r="24" spans="1:9" x14ac:dyDescent="0.2">
      <c r="A24" s="123"/>
      <c r="B24" s="465"/>
      <c r="C24" s="465"/>
      <c r="D24" s="465"/>
      <c r="E24" s="466"/>
      <c r="F24" s="446" t="s">
        <v>236</v>
      </c>
      <c r="G24" s="447"/>
      <c r="H24" s="64"/>
      <c r="I24" s="64"/>
    </row>
    <row r="25" spans="1:9" ht="45" x14ac:dyDescent="0.2">
      <c r="A25" s="123"/>
      <c r="B25" s="107" t="s">
        <v>1</v>
      </c>
      <c r="C25" s="454" t="s">
        <v>247</v>
      </c>
      <c r="D25" s="455"/>
      <c r="E25" s="455"/>
      <c r="F25" s="107" t="s">
        <v>7</v>
      </c>
      <c r="G25" s="107" t="s">
        <v>8</v>
      </c>
      <c r="H25" s="108" t="s">
        <v>48</v>
      </c>
      <c r="I25" s="108" t="s">
        <v>248</v>
      </c>
    </row>
    <row r="26" spans="1:9" x14ac:dyDescent="0.2">
      <c r="A26" s="123"/>
      <c r="B26" s="33"/>
      <c r="C26" s="445"/>
      <c r="D26" s="445"/>
      <c r="E26" s="445"/>
      <c r="F26" s="129"/>
      <c r="G26" s="129"/>
      <c r="H26" s="30"/>
      <c r="I26" s="30"/>
    </row>
    <row r="27" spans="1:9" ht="11.25" customHeight="1" x14ac:dyDescent="0.2">
      <c r="A27" s="222"/>
      <c r="B27" s="33"/>
      <c r="C27" s="445"/>
      <c r="D27" s="445"/>
      <c r="E27" s="445"/>
      <c r="F27" s="223"/>
      <c r="G27" s="223"/>
      <c r="H27" s="30"/>
      <c r="I27" s="30"/>
    </row>
    <row r="28" spans="1:9" ht="11.25" customHeight="1" x14ac:dyDescent="0.2">
      <c r="A28" s="222"/>
      <c r="B28" s="33"/>
      <c r="C28" s="445"/>
      <c r="D28" s="445"/>
      <c r="E28" s="445"/>
      <c r="F28" s="223"/>
      <c r="G28" s="223"/>
      <c r="H28" s="30"/>
      <c r="I28" s="30"/>
    </row>
    <row r="29" spans="1:9" ht="11.25" customHeight="1" x14ac:dyDescent="0.2">
      <c r="A29" s="222"/>
      <c r="B29" s="33"/>
      <c r="C29" s="445"/>
      <c r="D29" s="445"/>
      <c r="E29" s="445"/>
      <c r="F29" s="223"/>
      <c r="G29" s="223"/>
      <c r="H29" s="30"/>
      <c r="I29" s="30"/>
    </row>
    <row r="30" spans="1:9" ht="11.25" customHeight="1" x14ac:dyDescent="0.2">
      <c r="A30" s="222"/>
      <c r="B30" s="33"/>
      <c r="C30" s="445"/>
      <c r="D30" s="445"/>
      <c r="E30" s="445"/>
      <c r="F30" s="223"/>
      <c r="G30" s="223"/>
      <c r="H30" s="30"/>
      <c r="I30" s="30"/>
    </row>
    <row r="31" spans="1:9" ht="11.25" customHeight="1" x14ac:dyDescent="0.2">
      <c r="A31" s="222"/>
      <c r="B31" s="33"/>
      <c r="C31" s="445"/>
      <c r="D31" s="445"/>
      <c r="E31" s="445"/>
      <c r="F31" s="223"/>
      <c r="G31" s="223"/>
      <c r="H31" s="30"/>
      <c r="I31" s="30"/>
    </row>
    <row r="32" spans="1:9" ht="11.25" customHeight="1" x14ac:dyDescent="0.2">
      <c r="A32" s="222"/>
      <c r="B32" s="33"/>
      <c r="C32" s="445"/>
      <c r="D32" s="445"/>
      <c r="E32" s="445"/>
      <c r="F32" s="223"/>
      <c r="G32" s="223"/>
      <c r="H32" s="30"/>
      <c r="I32" s="30"/>
    </row>
    <row r="33" spans="1:9" ht="11.25" customHeight="1" x14ac:dyDescent="0.2">
      <c r="A33" s="222"/>
      <c r="B33" s="33"/>
      <c r="C33" s="445"/>
      <c r="D33" s="445"/>
      <c r="E33" s="445"/>
      <c r="F33" s="223"/>
      <c r="G33" s="223"/>
      <c r="H33" s="30"/>
      <c r="I33" s="30"/>
    </row>
    <row r="34" spans="1:9" ht="11.25" customHeight="1" x14ac:dyDescent="0.2">
      <c r="A34" s="222"/>
      <c r="B34" s="33"/>
      <c r="C34" s="445"/>
      <c r="D34" s="445"/>
      <c r="E34" s="445"/>
      <c r="F34" s="223"/>
      <c r="G34" s="223"/>
      <c r="H34" s="30"/>
      <c r="I34" s="30"/>
    </row>
    <row r="35" spans="1:9" ht="11.25" customHeight="1" x14ac:dyDescent="0.2">
      <c r="A35" s="222"/>
      <c r="B35" s="225"/>
      <c r="C35" s="445"/>
      <c r="D35" s="445"/>
      <c r="E35" s="445"/>
      <c r="F35" s="223"/>
      <c r="G35" s="223"/>
      <c r="H35" s="30"/>
      <c r="I35" s="30"/>
    </row>
    <row r="36" spans="1:9" ht="11.25" customHeight="1" x14ac:dyDescent="0.2">
      <c r="A36" s="222"/>
      <c r="B36" s="33"/>
      <c r="C36" s="445"/>
      <c r="D36" s="445"/>
      <c r="E36" s="445"/>
      <c r="F36" s="223"/>
      <c r="G36" s="223"/>
      <c r="H36" s="30"/>
      <c r="I36" s="30"/>
    </row>
    <row r="37" spans="1:9" ht="11.25" customHeight="1" x14ac:dyDescent="0.2">
      <c r="A37" s="222"/>
      <c r="B37" s="33"/>
      <c r="C37" s="445"/>
      <c r="D37" s="445"/>
      <c r="E37" s="445"/>
      <c r="F37" s="223"/>
      <c r="G37" s="223"/>
      <c r="H37" s="30"/>
      <c r="I37" s="30"/>
    </row>
    <row r="38" spans="1:9" ht="11.25" customHeight="1" x14ac:dyDescent="0.2">
      <c r="A38" s="222"/>
      <c r="B38" s="33"/>
      <c r="C38" s="445"/>
      <c r="D38" s="445"/>
      <c r="E38" s="445"/>
      <c r="F38" s="223"/>
      <c r="G38" s="223"/>
      <c r="H38" s="30"/>
      <c r="I38" s="30"/>
    </row>
    <row r="39" spans="1:9" ht="11.25" customHeight="1" x14ac:dyDescent="0.2">
      <c r="A39" s="222"/>
      <c r="B39" s="33"/>
      <c r="C39" s="445"/>
      <c r="D39" s="445"/>
      <c r="E39" s="445"/>
      <c r="F39" s="223"/>
      <c r="G39" s="223"/>
      <c r="H39" s="30"/>
      <c r="I39" s="30"/>
    </row>
    <row r="40" spans="1:9" ht="11.25" customHeight="1" x14ac:dyDescent="0.2">
      <c r="A40" s="222"/>
      <c r="B40" s="33"/>
      <c r="C40" s="445"/>
      <c r="D40" s="445"/>
      <c r="E40" s="445"/>
      <c r="F40" s="223"/>
      <c r="G40" s="223"/>
      <c r="H40" s="30"/>
      <c r="I40" s="30"/>
    </row>
    <row r="41" spans="1:9" ht="11.25" customHeight="1" x14ac:dyDescent="0.2">
      <c r="A41" s="222"/>
      <c r="B41" s="33"/>
      <c r="C41" s="445"/>
      <c r="D41" s="445"/>
      <c r="E41" s="445"/>
      <c r="F41" s="223"/>
      <c r="G41" s="223"/>
      <c r="H41" s="30"/>
      <c r="I41" s="30"/>
    </row>
    <row r="42" spans="1:9" ht="11.25" customHeight="1" x14ac:dyDescent="0.2">
      <c r="A42" s="222"/>
      <c r="B42" s="33"/>
      <c r="C42" s="445"/>
      <c r="D42" s="445"/>
      <c r="E42" s="445"/>
      <c r="F42" s="223"/>
      <c r="G42" s="223"/>
      <c r="H42" s="30"/>
      <c r="I42" s="30"/>
    </row>
    <row r="43" spans="1:9" ht="11.25" customHeight="1" x14ac:dyDescent="0.2">
      <c r="A43" s="222"/>
      <c r="B43" s="33"/>
      <c r="C43" s="445"/>
      <c r="D43" s="445"/>
      <c r="E43" s="445"/>
      <c r="F43" s="223"/>
      <c r="G43" s="223"/>
      <c r="H43" s="30"/>
      <c r="I43" s="30"/>
    </row>
    <row r="44" spans="1:9" ht="11.25" customHeight="1" x14ac:dyDescent="0.2">
      <c r="A44" s="222"/>
      <c r="B44" s="33"/>
      <c r="C44" s="445"/>
      <c r="D44" s="445"/>
      <c r="E44" s="445"/>
      <c r="F44" s="223"/>
      <c r="G44" s="223"/>
      <c r="H44" s="30"/>
      <c r="I44" s="30"/>
    </row>
    <row r="45" spans="1:9" ht="11.25" customHeight="1" x14ac:dyDescent="0.2">
      <c r="A45" s="222"/>
      <c r="B45" s="33"/>
      <c r="C45" s="445"/>
      <c r="D45" s="445"/>
      <c r="E45" s="445"/>
      <c r="F45" s="223"/>
      <c r="G45" s="223"/>
      <c r="H45" s="30"/>
      <c r="I45" s="30"/>
    </row>
    <row r="46" spans="1:9" ht="11.25" customHeight="1" x14ac:dyDescent="0.2">
      <c r="A46" s="222"/>
      <c r="B46" s="33"/>
      <c r="C46" s="445"/>
      <c r="D46" s="445"/>
      <c r="E46" s="445"/>
      <c r="F46" s="223"/>
      <c r="G46" s="223"/>
      <c r="H46" s="30"/>
      <c r="I46" s="30"/>
    </row>
    <row r="47" spans="1:9" ht="11.25" customHeight="1" x14ac:dyDescent="0.2">
      <c r="A47" s="222"/>
      <c r="B47" s="33"/>
      <c r="C47" s="445"/>
      <c r="D47" s="445"/>
      <c r="E47" s="445"/>
      <c r="F47" s="223"/>
      <c r="G47" s="223"/>
      <c r="H47" s="30"/>
      <c r="I47" s="30"/>
    </row>
    <row r="48" spans="1:9" ht="11.25" customHeight="1" x14ac:dyDescent="0.2">
      <c r="A48" s="222"/>
      <c r="B48" s="33"/>
      <c r="C48" s="445"/>
      <c r="D48" s="445"/>
      <c r="E48" s="445"/>
      <c r="F48" s="223"/>
      <c r="G48" s="223"/>
      <c r="H48" s="30"/>
      <c r="I48" s="30"/>
    </row>
    <row r="49" spans="1:9" ht="11.25" customHeight="1" x14ac:dyDescent="0.2">
      <c r="A49" s="222"/>
      <c r="B49" s="33"/>
      <c r="C49" s="445"/>
      <c r="D49" s="445"/>
      <c r="E49" s="445"/>
      <c r="F49" s="223"/>
      <c r="G49" s="223"/>
      <c r="H49" s="30"/>
      <c r="I49" s="30"/>
    </row>
    <row r="50" spans="1:9" ht="11.25" customHeight="1" x14ac:dyDescent="0.2">
      <c r="A50" s="222"/>
      <c r="B50" s="33"/>
      <c r="C50" s="445"/>
      <c r="D50" s="445"/>
      <c r="E50" s="445"/>
      <c r="F50" s="223"/>
      <c r="G50" s="223"/>
      <c r="H50" s="30"/>
      <c r="I50" s="30"/>
    </row>
    <row r="51" spans="1:9" ht="11.25" customHeight="1" x14ac:dyDescent="0.2">
      <c r="A51" s="222"/>
      <c r="B51" s="33"/>
      <c r="C51" s="445"/>
      <c r="D51" s="445"/>
      <c r="E51" s="445"/>
      <c r="F51" s="223"/>
      <c r="G51" s="223"/>
      <c r="H51" s="30"/>
      <c r="I51" s="30"/>
    </row>
    <row r="52" spans="1:9" ht="11.25" customHeight="1" x14ac:dyDescent="0.2">
      <c r="A52" s="222"/>
      <c r="B52" s="33"/>
      <c r="C52" s="445"/>
      <c r="D52" s="445"/>
      <c r="E52" s="445"/>
      <c r="F52" s="223"/>
      <c r="G52" s="223"/>
      <c r="H52" s="30"/>
      <c r="I52" s="30"/>
    </row>
    <row r="53" spans="1:9" ht="11.25" customHeight="1" x14ac:dyDescent="0.2">
      <c r="A53" s="222"/>
      <c r="B53" s="33"/>
      <c r="C53" s="445"/>
      <c r="D53" s="445"/>
      <c r="E53" s="445"/>
      <c r="F53" s="223"/>
      <c r="G53" s="223"/>
      <c r="H53" s="30"/>
      <c r="I53" s="30"/>
    </row>
    <row r="54" spans="1:9" ht="11.25" customHeight="1" x14ac:dyDescent="0.2">
      <c r="A54" s="123"/>
      <c r="B54" s="33"/>
      <c r="C54" s="445"/>
      <c r="D54" s="445"/>
      <c r="E54" s="445"/>
      <c r="F54" s="223"/>
      <c r="G54" s="129"/>
      <c r="H54" s="30"/>
      <c r="I54" s="30"/>
    </row>
    <row r="55" spans="1:9" ht="11.25" customHeight="1" x14ac:dyDescent="0.2">
      <c r="A55" s="123"/>
      <c r="B55" s="33"/>
      <c r="C55" s="445"/>
      <c r="D55" s="445"/>
      <c r="E55" s="445"/>
      <c r="F55" s="223"/>
      <c r="G55" s="129"/>
      <c r="H55" s="30"/>
      <c r="I55" s="30"/>
    </row>
    <row r="56" spans="1:9" ht="11.25" customHeight="1" x14ac:dyDescent="0.2">
      <c r="A56" s="222"/>
      <c r="B56" s="33"/>
      <c r="C56" s="445"/>
      <c r="D56" s="445"/>
      <c r="E56" s="445"/>
      <c r="F56" s="223"/>
      <c r="G56" s="223"/>
      <c r="H56" s="30"/>
      <c r="I56" s="30"/>
    </row>
    <row r="57" spans="1:9" ht="11.25" customHeight="1" x14ac:dyDescent="0.2">
      <c r="A57" s="222"/>
      <c r="B57" s="33"/>
      <c r="C57" s="445"/>
      <c r="D57" s="445"/>
      <c r="E57" s="445"/>
      <c r="F57" s="223"/>
      <c r="G57" s="223"/>
      <c r="H57" s="30"/>
      <c r="I57" s="30"/>
    </row>
    <row r="58" spans="1:9" ht="11.25" customHeight="1" x14ac:dyDescent="0.2">
      <c r="A58" s="123"/>
      <c r="B58" s="33"/>
      <c r="C58" s="445"/>
      <c r="D58" s="445"/>
      <c r="E58" s="445"/>
      <c r="F58" s="223"/>
      <c r="G58" s="129"/>
      <c r="H58" s="30"/>
      <c r="I58" s="30"/>
    </row>
    <row r="59" spans="1:9" x14ac:dyDescent="0.2">
      <c r="A59" s="123"/>
      <c r="B59" s="129"/>
      <c r="C59" s="445"/>
      <c r="D59" s="445"/>
      <c r="E59" s="445"/>
      <c r="F59" s="223"/>
      <c r="G59" s="129"/>
      <c r="H59" s="30"/>
      <c r="I59" s="30"/>
    </row>
    <row r="60" spans="1:9" x14ac:dyDescent="0.2">
      <c r="A60" s="123"/>
      <c r="B60" s="123"/>
      <c r="C60" s="450"/>
      <c r="D60" s="450"/>
      <c r="E60" s="450"/>
      <c r="F60" s="123"/>
      <c r="G60" s="127" t="s">
        <v>9</v>
      </c>
      <c r="H60" s="106">
        <f>SUM(H26:H59)</f>
        <v>0</v>
      </c>
      <c r="I60" s="106">
        <f>SUM(I26:I59)</f>
        <v>0</v>
      </c>
    </row>
    <row r="61" spans="1:9" x14ac:dyDescent="0.2">
      <c r="A61" s="123"/>
      <c r="B61" s="123"/>
      <c r="C61" s="126"/>
      <c r="D61" s="126"/>
      <c r="E61" s="126"/>
      <c r="F61" s="123"/>
      <c r="G61" s="127"/>
      <c r="H61" s="124"/>
      <c r="I61" s="124"/>
    </row>
    <row r="62" spans="1:9" x14ac:dyDescent="0.2">
      <c r="A62" s="123"/>
      <c r="B62" s="123" t="s">
        <v>256</v>
      </c>
      <c r="C62" s="126"/>
      <c r="D62" s="126"/>
      <c r="E62" s="126"/>
      <c r="F62" s="123"/>
      <c r="G62" s="127"/>
      <c r="H62" s="124"/>
      <c r="I62" s="124"/>
    </row>
    <row r="63" spans="1:9" ht="12.75" customHeight="1" x14ac:dyDescent="0.2">
      <c r="A63" s="123"/>
      <c r="B63" s="462" t="s">
        <v>255</v>
      </c>
      <c r="C63" s="462"/>
      <c r="D63" s="462"/>
      <c r="E63" s="462"/>
      <c r="F63" s="462"/>
      <c r="G63" s="462"/>
      <c r="H63" s="462"/>
      <c r="I63" s="462"/>
    </row>
    <row r="64" spans="1:9" ht="11.25" customHeight="1" x14ac:dyDescent="0.2">
      <c r="A64" s="123"/>
      <c r="B64" s="462" t="s">
        <v>252</v>
      </c>
      <c r="C64" s="462"/>
      <c r="D64" s="462"/>
      <c r="E64" s="462"/>
      <c r="F64" s="462"/>
      <c r="G64" s="462"/>
      <c r="H64" s="462"/>
      <c r="I64" s="462"/>
    </row>
    <row r="65" spans="1:9" x14ac:dyDescent="0.2">
      <c r="A65" s="123"/>
      <c r="B65" s="467"/>
      <c r="C65" s="467"/>
      <c r="D65" s="467"/>
      <c r="E65" s="467"/>
      <c r="F65" s="467"/>
      <c r="G65" s="467"/>
      <c r="H65" s="467"/>
      <c r="I65" s="467"/>
    </row>
    <row r="66" spans="1:9" ht="27.75" customHeight="1" x14ac:dyDescent="0.2">
      <c r="A66" s="123"/>
      <c r="B66" s="467" t="s">
        <v>246</v>
      </c>
      <c r="C66" s="467"/>
      <c r="D66" s="467"/>
      <c r="E66" s="467"/>
      <c r="F66" s="467"/>
      <c r="G66" s="467"/>
      <c r="H66" s="467"/>
      <c r="I66" s="467"/>
    </row>
    <row r="67" spans="1:9" x14ac:dyDescent="0.2">
      <c r="A67" s="123"/>
      <c r="B67" s="479"/>
      <c r="C67" s="479"/>
      <c r="D67" s="479"/>
      <c r="E67" s="479"/>
      <c r="F67" s="479"/>
      <c r="G67" s="479"/>
      <c r="H67" s="479"/>
      <c r="I67" s="479"/>
    </row>
    <row r="68" spans="1:9" x14ac:dyDescent="0.2">
      <c r="A68" s="123"/>
      <c r="B68" s="485"/>
      <c r="C68" s="477"/>
      <c r="D68" s="477"/>
      <c r="E68" s="477"/>
      <c r="F68" s="477"/>
      <c r="G68" s="477"/>
      <c r="H68" s="477"/>
      <c r="I68" s="486"/>
    </row>
    <row r="69" spans="1:9" x14ac:dyDescent="0.2">
      <c r="A69" s="123"/>
      <c r="B69" s="90"/>
      <c r="C69" s="124" t="s">
        <v>11</v>
      </c>
      <c r="D69" s="124" t="s">
        <v>10</v>
      </c>
      <c r="E69" s="480" t="s">
        <v>304</v>
      </c>
      <c r="F69" s="481"/>
      <c r="G69" s="481"/>
      <c r="H69" s="482"/>
      <c r="I69" s="135"/>
    </row>
    <row r="70" spans="1:9" x14ac:dyDescent="0.2">
      <c r="A70" s="123"/>
      <c r="B70" s="90"/>
      <c r="C70" s="124"/>
      <c r="D70" s="124"/>
      <c r="E70" s="476"/>
      <c r="F70" s="476"/>
      <c r="G70" s="476"/>
      <c r="H70" s="477"/>
      <c r="I70" s="135"/>
    </row>
    <row r="71" spans="1:9" x14ac:dyDescent="0.2">
      <c r="A71" s="123"/>
      <c r="B71" s="90"/>
      <c r="C71" s="124"/>
      <c r="D71" s="124"/>
      <c r="E71" s="478"/>
      <c r="F71" s="478"/>
      <c r="G71" s="478"/>
      <c r="H71" s="478"/>
      <c r="I71" s="135"/>
    </row>
    <row r="72" spans="1:9" x14ac:dyDescent="0.2">
      <c r="A72" s="123"/>
      <c r="B72" s="90"/>
      <c r="C72" s="124"/>
      <c r="D72" s="124"/>
      <c r="E72" s="478"/>
      <c r="F72" s="478"/>
      <c r="G72" s="478"/>
      <c r="H72" s="478"/>
      <c r="I72" s="135"/>
    </row>
    <row r="73" spans="1:9" x14ac:dyDescent="0.2">
      <c r="A73" s="123"/>
      <c r="B73" s="90"/>
      <c r="C73" s="124" t="s">
        <v>12</v>
      </c>
      <c r="D73" s="124" t="s">
        <v>10</v>
      </c>
      <c r="E73" s="479"/>
      <c r="F73" s="479"/>
      <c r="G73" s="479"/>
      <c r="H73" s="479"/>
      <c r="I73" s="135"/>
    </row>
    <row r="74" spans="1:9" x14ac:dyDescent="0.2">
      <c r="A74" s="123"/>
      <c r="B74" s="483"/>
      <c r="C74" s="479"/>
      <c r="D74" s="479"/>
      <c r="E74" s="479"/>
      <c r="F74" s="479"/>
      <c r="G74" s="479"/>
      <c r="H74" s="479"/>
      <c r="I74" s="484"/>
    </row>
    <row r="75" spans="1:9" x14ac:dyDescent="0.2">
      <c r="A75" s="123"/>
      <c r="B75" s="123"/>
      <c r="C75" s="123"/>
      <c r="D75" s="123"/>
      <c r="E75" s="123"/>
      <c r="F75" s="123"/>
      <c r="G75" s="123"/>
      <c r="H75" s="123"/>
      <c r="I75" s="123"/>
    </row>
    <row r="76" spans="1:9" ht="53.25" customHeight="1" x14ac:dyDescent="0.2">
      <c r="A76" s="123"/>
      <c r="B76" s="469" t="s">
        <v>13</v>
      </c>
      <c r="C76" s="470"/>
      <c r="D76" s="470"/>
      <c r="E76" s="470"/>
      <c r="F76" s="470"/>
      <c r="G76" s="470"/>
      <c r="H76" s="470"/>
      <c r="I76" s="471"/>
    </row>
    <row r="77" spans="1:9" ht="27.75" customHeight="1" x14ac:dyDescent="0.2">
      <c r="A77" s="123"/>
      <c r="B77" s="397" t="s">
        <v>257</v>
      </c>
      <c r="C77" s="474"/>
      <c r="D77" s="474"/>
      <c r="E77" s="474"/>
      <c r="F77" s="474"/>
      <c r="G77" s="474"/>
      <c r="H77" s="474"/>
      <c r="I77" s="475"/>
    </row>
  </sheetData>
  <sheetProtection algorithmName="SHA-512" hashValue="j85k7LXHWyPSbveD7Ng4tWiwunRnMmiof61N4IZsndZxoRBscW3nqHwadsv0lu/Y4tjBtMRtNEr5yZrH5qrUOQ==" saltValue="7eNJSuViI/gx9Sto8+ia+w==" spinCount="100000" sheet="1" objects="1" scenarios="1" formatCells="0" formatColumns="0" formatRows="0" insertRows="0"/>
  <mergeCells count="69"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25:E25"/>
    <mergeCell ref="C26:E26"/>
    <mergeCell ref="C20:E20"/>
    <mergeCell ref="B24:E24"/>
    <mergeCell ref="C38:E38"/>
    <mergeCell ref="F24:G24"/>
    <mergeCell ref="C11:E11"/>
    <mergeCell ref="F14:G14"/>
    <mergeCell ref="B13:E13"/>
    <mergeCell ref="C54:E54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B77:I77"/>
    <mergeCell ref="E70:H73"/>
    <mergeCell ref="C58:E58"/>
    <mergeCell ref="C59:E59"/>
    <mergeCell ref="E69:H69"/>
    <mergeCell ref="C60:E60"/>
    <mergeCell ref="B65:I65"/>
    <mergeCell ref="B66:I66"/>
    <mergeCell ref="B67:I67"/>
    <mergeCell ref="B74:I74"/>
    <mergeCell ref="B64:I64"/>
    <mergeCell ref="B76:I76"/>
    <mergeCell ref="B68:I68"/>
    <mergeCell ref="B63:I63"/>
    <mergeCell ref="B8:I8"/>
    <mergeCell ref="B23:E23"/>
    <mergeCell ref="C17:E17"/>
    <mergeCell ref="C15:E15"/>
    <mergeCell ref="C21:E21"/>
    <mergeCell ref="C16:E16"/>
    <mergeCell ref="C19:E19"/>
    <mergeCell ref="B14:E14"/>
    <mergeCell ref="C9:E9"/>
    <mergeCell ref="C10:E10"/>
    <mergeCell ref="C18:E18"/>
    <mergeCell ref="C6:I6"/>
    <mergeCell ref="E2:I2"/>
    <mergeCell ref="B2:D2"/>
    <mergeCell ref="C4:I4"/>
    <mergeCell ref="C5:I5"/>
    <mergeCell ref="C56:E56"/>
    <mergeCell ref="C57:E57"/>
    <mergeCell ref="C49:E49"/>
    <mergeCell ref="C50:E50"/>
    <mergeCell ref="C51:E51"/>
    <mergeCell ref="C52:E52"/>
    <mergeCell ref="C53:E53"/>
    <mergeCell ref="C55:E55"/>
  </mergeCells>
  <phoneticPr fontId="1" type="noConversion"/>
  <pageMargins left="0" right="0" top="0.98425196850393704" bottom="0.98425196850393704" header="0" footer="0"/>
  <pageSetup paperSize="5" scale="80" orientation="portrait" r:id="rId1"/>
  <headerFooter alignWithMargins="0">
    <oddHeader xml:space="preserve">&amp;L&amp;G&amp;CDETALLE DE GASTOS DE LOS ORGANISMOS INTERMEDIARIOS
FONDO DE SOLIDARIDAD E INVERSIÓN SOCIAL - FOSIS
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M50"/>
  <sheetViews>
    <sheetView showGridLines="0" view="pageBreakPreview" topLeftCell="A16" zoomScale="60" zoomScaleNormal="100" workbookViewId="0">
      <selection activeCell="E35" sqref="E35:I38"/>
    </sheetView>
  </sheetViews>
  <sheetFormatPr baseColWidth="10" defaultColWidth="11.42578125" defaultRowHeight="11.25" x14ac:dyDescent="0.2"/>
  <cols>
    <col min="1" max="1" width="1.85546875" style="4" customWidth="1"/>
    <col min="2" max="2" width="17.5703125" style="4" bestFit="1" customWidth="1"/>
    <col min="3" max="3" width="24.7109375" style="4" customWidth="1"/>
    <col min="4" max="4" width="8.7109375" style="4" bestFit="1" customWidth="1"/>
    <col min="5" max="5" width="17.85546875" style="4" customWidth="1"/>
    <col min="6" max="6" width="14.5703125" style="4" customWidth="1"/>
    <col min="7" max="7" width="12.140625" style="4" customWidth="1"/>
    <col min="8" max="8" width="13.7109375" style="4" customWidth="1"/>
    <col min="9" max="10" width="11.7109375" style="4" customWidth="1"/>
    <col min="11" max="11" width="2.42578125" style="4" customWidth="1"/>
    <col min="12" max="12" width="13.7109375" style="4" customWidth="1"/>
    <col min="13" max="13" width="48" style="4" customWidth="1"/>
    <col min="14" max="14" width="12" style="4" customWidth="1"/>
    <col min="15" max="15" width="13.7109375" style="4" customWidth="1"/>
    <col min="16" max="17" width="11" style="4" customWidth="1"/>
    <col min="18" max="18" width="13.7109375" style="4" customWidth="1"/>
    <col min="19" max="20" width="11.7109375" style="4" customWidth="1"/>
    <col min="21" max="21" width="13.7109375" style="4" customWidth="1"/>
    <col min="22" max="23" width="12.140625" style="4" customWidth="1"/>
    <col min="24" max="24" width="13.7109375" style="4" customWidth="1"/>
    <col min="25" max="16384" width="11.42578125" style="4"/>
  </cols>
  <sheetData>
    <row r="1" spans="1:13" ht="12.75" customHeight="1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525"/>
      <c r="M1" s="525"/>
    </row>
    <row r="2" spans="1:13" ht="12.75" customHeight="1" x14ac:dyDescent="0.2">
      <c r="A2" s="123"/>
      <c r="B2" s="448" t="s">
        <v>57</v>
      </c>
      <c r="C2" s="448"/>
      <c r="D2" s="448"/>
      <c r="E2" s="488" t="str">
        <f>+IF(Resumen!G2=0,"",Resumen!G2)</f>
        <v/>
      </c>
      <c r="F2" s="488"/>
      <c r="G2" s="488"/>
      <c r="H2" s="488"/>
      <c r="I2" s="488"/>
      <c r="J2" s="138"/>
      <c r="K2" s="123"/>
      <c r="L2" s="525"/>
      <c r="M2" s="525"/>
    </row>
    <row r="3" spans="1:13" ht="12.75" customHeight="1" x14ac:dyDescent="0.2">
      <c r="A3" s="123"/>
      <c r="B3" s="122" t="s">
        <v>238</v>
      </c>
      <c r="C3" s="82" t="s">
        <v>253</v>
      </c>
      <c r="D3" s="83">
        <f>+Resumen!C2</f>
        <v>44501</v>
      </c>
      <c r="E3" s="84" t="s">
        <v>239</v>
      </c>
      <c r="F3" s="83">
        <f>+Resumen!E2</f>
        <v>44530</v>
      </c>
      <c r="G3" s="123"/>
      <c r="H3" s="64"/>
      <c r="I3" s="64"/>
      <c r="J3" s="123"/>
      <c r="K3" s="123"/>
      <c r="L3" s="525"/>
      <c r="M3" s="525"/>
    </row>
    <row r="4" spans="1:13" ht="12.75" customHeight="1" x14ac:dyDescent="0.2">
      <c r="A4" s="123"/>
      <c r="B4" s="86" t="s">
        <v>4</v>
      </c>
      <c r="C4" s="491" t="str">
        <f>+Resumen!B3</f>
        <v>QUALITY &amp; INNOVATION CONSULTORES SpA</v>
      </c>
      <c r="D4" s="492"/>
      <c r="E4" s="492"/>
      <c r="F4" s="492"/>
      <c r="G4" s="492"/>
      <c r="H4" s="492"/>
      <c r="I4" s="492"/>
      <c r="J4" s="493"/>
      <c r="K4" s="123"/>
      <c r="L4" s="525"/>
      <c r="M4" s="525"/>
    </row>
    <row r="5" spans="1:13" ht="20.25" customHeight="1" x14ac:dyDescent="0.3">
      <c r="A5" s="123"/>
      <c r="B5" s="86" t="s">
        <v>5</v>
      </c>
      <c r="C5" s="491" t="str">
        <f>+Resumen!B4</f>
        <v>RAUL CERDA TORRES</v>
      </c>
      <c r="D5" s="492"/>
      <c r="E5" s="492"/>
      <c r="F5" s="492"/>
      <c r="G5" s="492"/>
      <c r="H5" s="492"/>
      <c r="I5" s="492"/>
      <c r="J5" s="493"/>
      <c r="K5" s="123"/>
      <c r="L5" s="139"/>
      <c r="M5" s="140"/>
    </row>
    <row r="6" spans="1:13" ht="12.75" x14ac:dyDescent="0.2">
      <c r="A6" s="123"/>
      <c r="B6" s="86" t="s">
        <v>232</v>
      </c>
      <c r="C6" s="491" t="str">
        <f>+Resumen!B5</f>
        <v>13.730101.00476-21</v>
      </c>
      <c r="D6" s="492"/>
      <c r="E6" s="492"/>
      <c r="F6" s="492"/>
      <c r="G6" s="492"/>
      <c r="H6" s="492"/>
      <c r="I6" s="492"/>
      <c r="J6" s="493"/>
      <c r="K6" s="123"/>
      <c r="L6" s="141"/>
      <c r="M6" s="141"/>
    </row>
    <row r="7" spans="1:13" ht="12.75" x14ac:dyDescent="0.2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41"/>
      <c r="M7" s="141"/>
    </row>
    <row r="8" spans="1:13" ht="12.75" x14ac:dyDescent="0.2">
      <c r="A8" s="123"/>
      <c r="B8" s="448" t="s">
        <v>270</v>
      </c>
      <c r="C8" s="467"/>
      <c r="D8" s="467"/>
      <c r="E8" s="467"/>
      <c r="F8" s="467"/>
      <c r="G8" s="467"/>
      <c r="H8" s="467"/>
      <c r="I8" s="467"/>
      <c r="J8" s="123"/>
      <c r="K8" s="123"/>
      <c r="L8" s="141"/>
      <c r="M8" s="141"/>
    </row>
    <row r="9" spans="1:13" ht="11.25" customHeight="1" x14ac:dyDescent="0.2">
      <c r="A9" s="123"/>
      <c r="B9" s="136"/>
      <c r="C9" s="501" t="s">
        <v>193</v>
      </c>
      <c r="D9" s="502"/>
      <c r="E9" s="503"/>
      <c r="F9" s="87">
        <f>J20</f>
        <v>0</v>
      </c>
      <c r="G9" s="123"/>
      <c r="H9" s="123"/>
      <c r="I9" s="123"/>
      <c r="J9" s="123"/>
      <c r="K9" s="123"/>
      <c r="L9" s="141"/>
      <c r="M9" s="141"/>
    </row>
    <row r="10" spans="1:13" ht="12.75" x14ac:dyDescent="0.2">
      <c r="A10" s="123"/>
      <c r="B10" s="128"/>
      <c r="C10" s="504" t="s">
        <v>43</v>
      </c>
      <c r="D10" s="477"/>
      <c r="E10" s="486"/>
      <c r="F10" s="106">
        <f>+F9</f>
        <v>0</v>
      </c>
      <c r="G10" s="123"/>
      <c r="H10" s="123"/>
      <c r="I10" s="123"/>
      <c r="J10" s="123"/>
      <c r="K10" s="123"/>
      <c r="L10" s="141"/>
      <c r="M10" s="141"/>
    </row>
    <row r="11" spans="1:13" ht="12.75" x14ac:dyDescent="0.2">
      <c r="A11" s="123"/>
      <c r="B11" s="128"/>
      <c r="C11" s="128"/>
      <c r="D11" s="128"/>
      <c r="E11" s="128"/>
      <c r="F11" s="128"/>
      <c r="G11" s="123"/>
      <c r="H11" s="123"/>
      <c r="I11" s="123"/>
      <c r="J11" s="123"/>
      <c r="K11" s="123"/>
      <c r="L11" s="141"/>
      <c r="M11" s="141"/>
    </row>
    <row r="12" spans="1:13" ht="12.75" x14ac:dyDescent="0.2">
      <c r="A12" s="123"/>
      <c r="B12" s="448" t="s">
        <v>194</v>
      </c>
      <c r="C12" s="449"/>
      <c r="D12" s="449"/>
      <c r="E12" s="449"/>
      <c r="F12" s="123"/>
      <c r="G12" s="123"/>
      <c r="H12" s="123"/>
      <c r="I12" s="123"/>
      <c r="J12" s="123"/>
      <c r="K12" s="123"/>
      <c r="L12" s="141"/>
      <c r="M12" s="141"/>
    </row>
    <row r="13" spans="1:13" ht="12.75" x14ac:dyDescent="0.2">
      <c r="A13" s="123"/>
      <c r="B13" s="465"/>
      <c r="C13" s="465"/>
      <c r="D13" s="465"/>
      <c r="E13" s="465"/>
      <c r="F13" s="142"/>
      <c r="G13" s="446" t="s">
        <v>237</v>
      </c>
      <c r="H13" s="518"/>
      <c r="I13" s="123"/>
      <c r="J13" s="123"/>
      <c r="K13" s="123"/>
      <c r="L13" s="141"/>
      <c r="M13" s="141"/>
    </row>
    <row r="14" spans="1:13" s="18" customFormat="1" ht="67.5" x14ac:dyDescent="0.2">
      <c r="A14" s="81"/>
      <c r="B14" s="107" t="s">
        <v>1</v>
      </c>
      <c r="C14" s="454" t="s">
        <v>247</v>
      </c>
      <c r="D14" s="455"/>
      <c r="E14" s="455"/>
      <c r="F14" s="143" t="s">
        <v>271</v>
      </c>
      <c r="G14" s="107" t="s">
        <v>7</v>
      </c>
      <c r="H14" s="107" t="s">
        <v>8</v>
      </c>
      <c r="I14" s="108" t="s">
        <v>48</v>
      </c>
      <c r="J14" s="108" t="s">
        <v>248</v>
      </c>
      <c r="K14" s="81"/>
      <c r="L14" s="144"/>
      <c r="M14" s="144"/>
    </row>
    <row r="15" spans="1:13" ht="12.75" x14ac:dyDescent="0.2">
      <c r="A15" s="123"/>
      <c r="B15" s="33"/>
      <c r="C15" s="445"/>
      <c r="D15" s="445"/>
      <c r="E15" s="445"/>
      <c r="F15" s="36"/>
      <c r="G15" s="129"/>
      <c r="H15" s="129"/>
      <c r="I15" s="30"/>
      <c r="J15" s="30"/>
      <c r="K15" s="123"/>
      <c r="L15" s="141"/>
      <c r="M15" s="145"/>
    </row>
    <row r="16" spans="1:13" ht="12.75" x14ac:dyDescent="0.2">
      <c r="A16" s="123"/>
      <c r="B16" s="129"/>
      <c r="C16" s="445"/>
      <c r="D16" s="445"/>
      <c r="E16" s="445"/>
      <c r="F16" s="36"/>
      <c r="G16" s="129"/>
      <c r="H16" s="129"/>
      <c r="I16" s="30"/>
      <c r="J16" s="30"/>
      <c r="K16" s="123"/>
      <c r="L16" s="141"/>
      <c r="M16" s="141"/>
    </row>
    <row r="17" spans="1:13" ht="12.75" x14ac:dyDescent="0.2">
      <c r="A17" s="123"/>
      <c r="B17" s="129"/>
      <c r="C17" s="445"/>
      <c r="D17" s="445"/>
      <c r="E17" s="445"/>
      <c r="F17" s="36"/>
      <c r="G17" s="129"/>
      <c r="H17" s="129"/>
      <c r="I17" s="30"/>
      <c r="J17" s="30"/>
      <c r="K17" s="123"/>
      <c r="L17" s="141"/>
      <c r="M17" s="141"/>
    </row>
    <row r="18" spans="1:13" ht="12.75" x14ac:dyDescent="0.2">
      <c r="A18" s="123"/>
      <c r="B18" s="129"/>
      <c r="C18" s="445"/>
      <c r="D18" s="445"/>
      <c r="E18" s="445"/>
      <c r="F18" s="36"/>
      <c r="G18" s="129"/>
      <c r="H18" s="129"/>
      <c r="I18" s="30"/>
      <c r="J18" s="30"/>
      <c r="K18" s="123"/>
      <c r="L18" s="141"/>
      <c r="M18" s="145"/>
    </row>
    <row r="19" spans="1:13" ht="12.75" x14ac:dyDescent="0.2">
      <c r="A19" s="123"/>
      <c r="B19" s="129"/>
      <c r="C19" s="445"/>
      <c r="D19" s="445"/>
      <c r="E19" s="445"/>
      <c r="F19" s="36"/>
      <c r="G19" s="129"/>
      <c r="H19" s="129"/>
      <c r="I19" s="30"/>
      <c r="J19" s="30"/>
      <c r="K19" s="123"/>
      <c r="L19" s="141"/>
      <c r="M19" s="141"/>
    </row>
    <row r="20" spans="1:13" ht="12.75" x14ac:dyDescent="0.2">
      <c r="A20" s="123"/>
      <c r="B20" s="123"/>
      <c r="C20" s="450"/>
      <c r="D20" s="450"/>
      <c r="E20" s="450"/>
      <c r="F20" s="123"/>
      <c r="G20" s="123"/>
      <c r="H20" s="127" t="s">
        <v>9</v>
      </c>
      <c r="I20" s="106">
        <f>SUM(I15:I19)</f>
        <v>0</v>
      </c>
      <c r="J20" s="106">
        <f>SUM(J15:J19)</f>
        <v>0</v>
      </c>
      <c r="K20" s="123"/>
      <c r="L20" s="141"/>
      <c r="M20" s="146"/>
    </row>
    <row r="21" spans="1:13" ht="12.75" x14ac:dyDescent="0.2">
      <c r="A21" s="123"/>
      <c r="B21" s="123"/>
      <c r="C21" s="126"/>
      <c r="D21" s="126"/>
      <c r="E21" s="126"/>
      <c r="F21" s="123"/>
      <c r="G21" s="127"/>
      <c r="H21" s="111"/>
      <c r="I21" s="111"/>
      <c r="J21" s="123"/>
      <c r="K21" s="123"/>
      <c r="L21" s="141"/>
      <c r="M21" s="141"/>
    </row>
    <row r="22" spans="1:13" ht="12.75" x14ac:dyDescent="0.2">
      <c r="A22" s="123"/>
      <c r="B22" s="123" t="s">
        <v>256</v>
      </c>
      <c r="C22" s="126"/>
      <c r="D22" s="126"/>
      <c r="E22" s="126"/>
      <c r="F22" s="123"/>
      <c r="G22" s="127"/>
      <c r="H22" s="124"/>
      <c r="I22" s="124"/>
      <c r="J22" s="123"/>
      <c r="K22" s="123"/>
      <c r="L22" s="141"/>
      <c r="M22" s="141"/>
    </row>
    <row r="23" spans="1:13" ht="12.75" customHeight="1" x14ac:dyDescent="0.2">
      <c r="A23" s="123"/>
      <c r="B23" s="462" t="s">
        <v>255</v>
      </c>
      <c r="C23" s="462"/>
      <c r="D23" s="462"/>
      <c r="E23" s="462"/>
      <c r="F23" s="462"/>
      <c r="G23" s="462"/>
      <c r="H23" s="462"/>
      <c r="I23" s="462"/>
      <c r="J23" s="123"/>
      <c r="K23" s="123"/>
      <c r="L23" s="141"/>
      <c r="M23" s="141"/>
    </row>
    <row r="24" spans="1:13" ht="12.75" customHeight="1" x14ac:dyDescent="0.2">
      <c r="A24" s="123"/>
      <c r="B24" s="462" t="s">
        <v>252</v>
      </c>
      <c r="C24" s="462"/>
      <c r="D24" s="462"/>
      <c r="E24" s="462"/>
      <c r="F24" s="462"/>
      <c r="G24" s="462"/>
      <c r="H24" s="462"/>
      <c r="I24" s="462"/>
      <c r="J24" s="123"/>
      <c r="K24" s="123"/>
      <c r="L24" s="141"/>
      <c r="M24" s="141"/>
    </row>
    <row r="25" spans="1:13" ht="12.75" x14ac:dyDescent="0.2">
      <c r="A25" s="123"/>
      <c r="B25" s="462" t="s">
        <v>272</v>
      </c>
      <c r="C25" s="462"/>
      <c r="D25" s="462"/>
      <c r="E25" s="462"/>
      <c r="F25" s="462"/>
      <c r="G25" s="462"/>
      <c r="H25" s="462"/>
      <c r="I25" s="462"/>
      <c r="J25" s="123"/>
      <c r="K25" s="123"/>
      <c r="L25" s="141"/>
      <c r="M25" s="141"/>
    </row>
    <row r="26" spans="1:13" ht="12.75" x14ac:dyDescent="0.2">
      <c r="A26" s="123"/>
      <c r="B26" s="123"/>
      <c r="C26" s="126"/>
      <c r="D26" s="126"/>
      <c r="E26" s="126"/>
      <c r="F26" s="123"/>
      <c r="G26" s="127"/>
      <c r="H26" s="124"/>
      <c r="I26" s="124"/>
      <c r="J26" s="123"/>
      <c r="K26" s="123"/>
      <c r="L26" s="141"/>
      <c r="M26" s="141"/>
    </row>
    <row r="27" spans="1:13" ht="12.75" x14ac:dyDescent="0.2">
      <c r="A27" s="123"/>
      <c r="B27" s="123"/>
      <c r="C27" s="126"/>
      <c r="D27" s="126"/>
      <c r="E27" s="126"/>
      <c r="F27" s="123"/>
      <c r="G27" s="122"/>
      <c r="H27" s="54"/>
      <c r="I27" s="54"/>
      <c r="J27" s="123"/>
      <c r="K27" s="123"/>
      <c r="L27" s="141"/>
      <c r="M27" s="141"/>
    </row>
    <row r="28" spans="1:13" ht="12.75" customHeight="1" x14ac:dyDescent="0.2">
      <c r="A28" s="123"/>
      <c r="B28" s="462"/>
      <c r="C28" s="462"/>
      <c r="D28" s="462"/>
      <c r="E28" s="462"/>
      <c r="F28" s="462"/>
      <c r="G28" s="462"/>
      <c r="H28" s="462"/>
      <c r="I28" s="462"/>
      <c r="J28" s="123"/>
      <c r="K28" s="123"/>
      <c r="L28" s="141"/>
      <c r="M28" s="145"/>
    </row>
    <row r="29" spans="1:13" ht="28.5" customHeight="1" x14ac:dyDescent="0.2">
      <c r="A29" s="123"/>
      <c r="B29" s="467"/>
      <c r="C29" s="467"/>
      <c r="D29" s="467"/>
      <c r="E29" s="467"/>
      <c r="F29" s="467"/>
      <c r="G29" s="467"/>
      <c r="H29" s="467"/>
      <c r="I29" s="467"/>
      <c r="J29" s="123"/>
      <c r="K29" s="123"/>
      <c r="L29" s="141"/>
      <c r="M29" s="141"/>
    </row>
    <row r="30" spans="1:13" ht="12.75" x14ac:dyDescent="0.2">
      <c r="A30" s="123"/>
      <c r="B30" s="467"/>
      <c r="C30" s="467"/>
      <c r="D30" s="467"/>
      <c r="E30" s="467"/>
      <c r="F30" s="467"/>
      <c r="G30" s="467"/>
      <c r="H30" s="467"/>
      <c r="I30" s="467"/>
      <c r="J30" s="123"/>
      <c r="K30" s="123"/>
      <c r="L30" s="141"/>
      <c r="M30" s="146"/>
    </row>
    <row r="31" spans="1:13" ht="27.75" customHeight="1" x14ac:dyDescent="0.2">
      <c r="A31" s="123"/>
      <c r="B31" s="467" t="s">
        <v>246</v>
      </c>
      <c r="C31" s="467"/>
      <c r="D31" s="467"/>
      <c r="E31" s="467"/>
      <c r="F31" s="467"/>
      <c r="G31" s="467"/>
      <c r="H31" s="467"/>
      <c r="I31" s="467"/>
      <c r="J31" s="123"/>
      <c r="K31" s="123"/>
      <c r="L31" s="141"/>
      <c r="M31" s="147"/>
    </row>
    <row r="32" spans="1:13" ht="12.75" x14ac:dyDescent="0.2">
      <c r="A32" s="123"/>
      <c r="B32" s="478"/>
      <c r="C32" s="478"/>
      <c r="D32" s="478"/>
      <c r="E32" s="478"/>
      <c r="F32" s="478"/>
      <c r="G32" s="478"/>
      <c r="H32" s="478"/>
      <c r="I32" s="478"/>
      <c r="J32" s="123"/>
      <c r="K32" s="123"/>
      <c r="L32" s="141"/>
      <c r="M32" s="146"/>
    </row>
    <row r="33" spans="1:13" ht="12.75" x14ac:dyDescent="0.2">
      <c r="A33" s="123"/>
      <c r="B33" s="485"/>
      <c r="C33" s="477"/>
      <c r="D33" s="477"/>
      <c r="E33" s="477"/>
      <c r="F33" s="477"/>
      <c r="G33" s="477"/>
      <c r="H33" s="477"/>
      <c r="I33" s="477"/>
      <c r="J33" s="524"/>
      <c r="K33" s="123"/>
      <c r="L33" s="141"/>
      <c r="M33" s="147"/>
    </row>
    <row r="34" spans="1:13" ht="12.75" x14ac:dyDescent="0.2">
      <c r="A34" s="123"/>
      <c r="B34" s="90"/>
      <c r="C34" s="124" t="s">
        <v>11</v>
      </c>
      <c r="D34" s="124" t="s">
        <v>10</v>
      </c>
      <c r="E34" s="480" t="s">
        <v>304</v>
      </c>
      <c r="F34" s="481"/>
      <c r="G34" s="481"/>
      <c r="H34" s="482"/>
      <c r="I34" s="520"/>
      <c r="J34" s="135"/>
      <c r="K34" s="123"/>
      <c r="L34" s="141"/>
      <c r="M34" s="146"/>
    </row>
    <row r="35" spans="1:13" ht="20.25" x14ac:dyDescent="0.3">
      <c r="A35" s="123"/>
      <c r="B35" s="90"/>
      <c r="C35" s="124"/>
      <c r="D35" s="124"/>
      <c r="E35" s="476"/>
      <c r="F35" s="476"/>
      <c r="G35" s="476"/>
      <c r="H35" s="477"/>
      <c r="I35" s="521"/>
      <c r="J35" s="135"/>
      <c r="K35" s="123"/>
      <c r="L35" s="148"/>
      <c r="M35" s="146"/>
    </row>
    <row r="36" spans="1:13" ht="12.75" x14ac:dyDescent="0.2">
      <c r="A36" s="123"/>
      <c r="B36" s="90"/>
      <c r="C36" s="124"/>
      <c r="D36" s="124"/>
      <c r="E36" s="478"/>
      <c r="F36" s="478"/>
      <c r="G36" s="478"/>
      <c r="H36" s="478"/>
      <c r="I36" s="522"/>
      <c r="J36" s="135"/>
      <c r="K36" s="123"/>
      <c r="L36" s="141"/>
      <c r="M36" s="147"/>
    </row>
    <row r="37" spans="1:13" ht="12.75" x14ac:dyDescent="0.2">
      <c r="A37" s="123"/>
      <c r="B37" s="90"/>
      <c r="C37" s="124"/>
      <c r="D37" s="124"/>
      <c r="E37" s="478"/>
      <c r="F37" s="478"/>
      <c r="G37" s="478"/>
      <c r="H37" s="478"/>
      <c r="I37" s="522"/>
      <c r="J37" s="135"/>
      <c r="K37" s="123"/>
      <c r="L37" s="141"/>
      <c r="M37" s="146"/>
    </row>
    <row r="38" spans="1:13" ht="12.75" x14ac:dyDescent="0.2">
      <c r="A38" s="123"/>
      <c r="B38" s="90"/>
      <c r="C38" s="124" t="s">
        <v>12</v>
      </c>
      <c r="D38" s="124" t="s">
        <v>10</v>
      </c>
      <c r="E38" s="479"/>
      <c r="F38" s="479"/>
      <c r="G38" s="479"/>
      <c r="H38" s="479"/>
      <c r="I38" s="523"/>
      <c r="J38" s="135"/>
      <c r="K38" s="123"/>
      <c r="L38" s="141"/>
      <c r="M38" s="146"/>
    </row>
    <row r="39" spans="1:13" ht="12.75" x14ac:dyDescent="0.2">
      <c r="A39" s="123"/>
      <c r="B39" s="483"/>
      <c r="C39" s="479"/>
      <c r="D39" s="479"/>
      <c r="E39" s="479"/>
      <c r="F39" s="479"/>
      <c r="G39" s="479"/>
      <c r="H39" s="479"/>
      <c r="I39" s="479"/>
      <c r="J39" s="519"/>
      <c r="K39" s="123"/>
      <c r="L39" s="141"/>
      <c r="M39" s="147"/>
    </row>
    <row r="40" spans="1:13" ht="12.75" x14ac:dyDescent="0.2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41"/>
      <c r="M40" s="146"/>
    </row>
    <row r="41" spans="1:13" ht="53.25" customHeight="1" x14ac:dyDescent="0.2">
      <c r="A41" s="123"/>
      <c r="B41" s="469" t="s">
        <v>13</v>
      </c>
      <c r="C41" s="470"/>
      <c r="D41" s="470"/>
      <c r="E41" s="470"/>
      <c r="F41" s="470"/>
      <c r="G41" s="470"/>
      <c r="H41" s="470"/>
      <c r="I41" s="470"/>
      <c r="J41" s="524"/>
      <c r="K41" s="123"/>
      <c r="L41" s="141"/>
      <c r="M41" s="146"/>
    </row>
    <row r="42" spans="1:13" ht="27.75" customHeight="1" x14ac:dyDescent="0.2">
      <c r="A42" s="123"/>
      <c r="B42" s="397" t="s">
        <v>257</v>
      </c>
      <c r="C42" s="474"/>
      <c r="D42" s="474"/>
      <c r="E42" s="474"/>
      <c r="F42" s="474"/>
      <c r="G42" s="474"/>
      <c r="H42" s="474"/>
      <c r="I42" s="474"/>
      <c r="J42" s="519"/>
      <c r="K42" s="123"/>
      <c r="L42" s="141"/>
      <c r="M42" s="146"/>
    </row>
    <row r="43" spans="1:13" ht="12.75" x14ac:dyDescent="0.2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41"/>
      <c r="M43" s="147"/>
    </row>
    <row r="44" spans="1:13" ht="12.75" x14ac:dyDescent="0.2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41"/>
      <c r="M44" s="146"/>
    </row>
    <row r="45" spans="1:13" ht="12.75" x14ac:dyDescent="0.2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41"/>
      <c r="M45" s="147"/>
    </row>
    <row r="46" spans="1:13" ht="12.75" x14ac:dyDescent="0.2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41"/>
      <c r="M46" s="146"/>
    </row>
    <row r="47" spans="1:13" ht="12.75" x14ac:dyDescent="0.2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41"/>
      <c r="M47" s="146"/>
    </row>
    <row r="48" spans="1:13" ht="12.75" x14ac:dyDescent="0.2">
      <c r="A48" s="123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41"/>
      <c r="M48" s="147"/>
    </row>
    <row r="49" spans="1:13" ht="12.75" x14ac:dyDescent="0.2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41"/>
      <c r="M49" s="146"/>
    </row>
    <row r="50" spans="1:13" ht="12.75" x14ac:dyDescent="0.2">
      <c r="A50" s="123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41"/>
      <c r="M50" s="146"/>
    </row>
  </sheetData>
  <sheetProtection algorithmName="SHA-512" hashValue="rtiS2w0jxhnJ1sgS2cBhICep+QVMg6o0N5+MYCtdFR/7WXeNlbJ8SJK+Di5K2HVqmEr7vLkQjPigRvDzXAZKlQ==" saltValue="tQq73VyLnIt679QV5/1Q3w==" spinCount="100000" sheet="1" objects="1" scenarios="1" formatCells="0" formatColumns="0" formatRows="0" insertRows="0"/>
  <mergeCells count="36">
    <mergeCell ref="C9:E9"/>
    <mergeCell ref="L1:M1"/>
    <mergeCell ref="L2:M2"/>
    <mergeCell ref="L3:M3"/>
    <mergeCell ref="L4:M4"/>
    <mergeCell ref="B8:I8"/>
    <mergeCell ref="B2:D2"/>
    <mergeCell ref="E2:I2"/>
    <mergeCell ref="C4:J4"/>
    <mergeCell ref="C5:J5"/>
    <mergeCell ref="C6:J6"/>
    <mergeCell ref="B33:J33"/>
    <mergeCell ref="C17:E17"/>
    <mergeCell ref="B30:I30"/>
    <mergeCell ref="C19:E19"/>
    <mergeCell ref="B23:I23"/>
    <mergeCell ref="B32:I32"/>
    <mergeCell ref="B31:I31"/>
    <mergeCell ref="C20:E20"/>
    <mergeCell ref="B29:I29"/>
    <mergeCell ref="B28:I28"/>
    <mergeCell ref="B24:I24"/>
    <mergeCell ref="B25:I25"/>
    <mergeCell ref="B42:J42"/>
    <mergeCell ref="E34:I34"/>
    <mergeCell ref="B39:J39"/>
    <mergeCell ref="E35:I38"/>
    <mergeCell ref="B41:J41"/>
    <mergeCell ref="G13:H13"/>
    <mergeCell ref="C14:E14"/>
    <mergeCell ref="C15:E15"/>
    <mergeCell ref="C18:E18"/>
    <mergeCell ref="C10:E10"/>
    <mergeCell ref="B12:E12"/>
    <mergeCell ref="B13:E13"/>
    <mergeCell ref="C16:E16"/>
  </mergeCells>
  <phoneticPr fontId="0" type="noConversion"/>
  <pageMargins left="0" right="0" top="0.98425196850393704" bottom="0.98425196850393704" header="0" footer="0"/>
  <pageSetup paperSize="5" scale="78" orientation="portrait" r:id="rId1"/>
  <headerFooter alignWithMargins="0">
    <oddHeader xml:space="preserve">&amp;L&amp;G&amp;CDETALLE DE GASTOS DE LOS ORGANISMOS INTERMEDIARIOS
FONDO DE SOLIDARIDAD E INVERSIÓN SOCIAL - FOSIS
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I36"/>
  <sheetViews>
    <sheetView showGridLines="0" topLeftCell="A7" zoomScaleNormal="100" workbookViewId="0">
      <selection activeCell="F17" sqref="F17"/>
    </sheetView>
  </sheetViews>
  <sheetFormatPr baseColWidth="10" defaultColWidth="11.42578125" defaultRowHeight="11.25" x14ac:dyDescent="0.2"/>
  <cols>
    <col min="1" max="1" width="1.85546875" style="4" customWidth="1"/>
    <col min="2" max="2" width="17.5703125" style="4" bestFit="1" customWidth="1"/>
    <col min="3" max="3" width="24.7109375" style="4" customWidth="1"/>
    <col min="4" max="4" width="8.7109375" style="4" bestFit="1" customWidth="1"/>
    <col min="5" max="5" width="11.5703125" style="4" customWidth="1"/>
    <col min="6" max="7" width="12.140625" style="4" customWidth="1"/>
    <col min="8" max="8" width="13.7109375" style="4" customWidth="1"/>
    <col min="9" max="10" width="11.7109375" style="4" customWidth="1"/>
    <col min="11" max="11" width="13.7109375" style="4" customWidth="1"/>
    <col min="12" max="13" width="12.140625" style="4" customWidth="1"/>
    <col min="14" max="14" width="13.7109375" style="4" customWidth="1"/>
    <col min="15" max="16" width="12" style="4" customWidth="1"/>
    <col min="17" max="17" width="13.7109375" style="4" customWidth="1"/>
    <col min="18" max="19" width="11" style="4" customWidth="1"/>
    <col min="20" max="20" width="13.7109375" style="4" customWidth="1"/>
    <col min="21" max="22" width="11.7109375" style="4" customWidth="1"/>
    <col min="23" max="23" width="13.7109375" style="4" customWidth="1"/>
    <col min="24" max="25" width="12.140625" style="4" customWidth="1"/>
    <col min="26" max="26" width="13.7109375" style="4" customWidth="1"/>
    <col min="27" max="16384" width="11.42578125" style="4"/>
  </cols>
  <sheetData>
    <row r="1" spans="1:9" x14ac:dyDescent="0.2">
      <c r="A1" s="123"/>
      <c r="B1" s="123"/>
      <c r="C1" s="123"/>
      <c r="D1" s="123"/>
      <c r="E1" s="123"/>
      <c r="F1" s="123"/>
      <c r="G1" s="123"/>
      <c r="H1" s="123"/>
      <c r="I1" s="123"/>
    </row>
    <row r="2" spans="1:9" ht="11.25" customHeight="1" x14ac:dyDescent="0.2">
      <c r="A2" s="123"/>
      <c r="B2" s="448" t="s">
        <v>57</v>
      </c>
      <c r="C2" s="448"/>
      <c r="D2" s="448"/>
      <c r="E2" s="488" t="str">
        <f>+IF(Resumen!G2=0,"",Resumen!G2)</f>
        <v/>
      </c>
      <c r="F2" s="488"/>
      <c r="G2" s="488"/>
      <c r="H2" s="488"/>
      <c r="I2" s="488"/>
    </row>
    <row r="3" spans="1:9" x14ac:dyDescent="0.2">
      <c r="A3" s="123"/>
      <c r="B3" s="122" t="s">
        <v>238</v>
      </c>
      <c r="C3" s="82" t="s">
        <v>253</v>
      </c>
      <c r="D3" s="83">
        <f>+Resumen!C2</f>
        <v>44501</v>
      </c>
      <c r="E3" s="84" t="s">
        <v>239</v>
      </c>
      <c r="F3" s="83">
        <f>+Resumen!E2</f>
        <v>44530</v>
      </c>
      <c r="G3" s="123"/>
      <c r="H3" s="64"/>
      <c r="I3" s="64"/>
    </row>
    <row r="4" spans="1:9" ht="11.25" customHeight="1" x14ac:dyDescent="0.2">
      <c r="A4" s="123"/>
      <c r="B4" s="86" t="s">
        <v>4</v>
      </c>
      <c r="C4" s="491" t="str">
        <f>+Resumen!B3</f>
        <v>QUALITY &amp; INNOVATION CONSULTORES SpA</v>
      </c>
      <c r="D4" s="492"/>
      <c r="E4" s="492"/>
      <c r="F4" s="492"/>
      <c r="G4" s="492"/>
      <c r="H4" s="492"/>
      <c r="I4" s="493"/>
    </row>
    <row r="5" spans="1:9" ht="11.25" customHeight="1" x14ac:dyDescent="0.2">
      <c r="A5" s="123"/>
      <c r="B5" s="86" t="s">
        <v>5</v>
      </c>
      <c r="C5" s="491" t="str">
        <f>+Resumen!B4</f>
        <v>RAUL CERDA TORRES</v>
      </c>
      <c r="D5" s="492"/>
      <c r="E5" s="492"/>
      <c r="F5" s="492"/>
      <c r="G5" s="492"/>
      <c r="H5" s="492"/>
      <c r="I5" s="493"/>
    </row>
    <row r="6" spans="1:9" x14ac:dyDescent="0.2">
      <c r="A6" s="123"/>
      <c r="B6" s="86" t="s">
        <v>232</v>
      </c>
      <c r="C6" s="491" t="str">
        <f>+Resumen!B5</f>
        <v>13.730101.00476-21</v>
      </c>
      <c r="D6" s="492"/>
      <c r="E6" s="492"/>
      <c r="F6" s="492"/>
      <c r="G6" s="492"/>
      <c r="H6" s="492"/>
      <c r="I6" s="493"/>
    </row>
    <row r="7" spans="1:9" x14ac:dyDescent="0.2">
      <c r="A7" s="123"/>
      <c r="B7" s="123"/>
      <c r="C7" s="123"/>
      <c r="D7" s="123"/>
      <c r="E7" s="123"/>
      <c r="F7" s="123"/>
      <c r="G7" s="123"/>
      <c r="H7" s="123"/>
      <c r="I7" s="123"/>
    </row>
    <row r="8" spans="1:9" ht="24" customHeight="1" x14ac:dyDescent="0.2">
      <c r="A8" s="123"/>
      <c r="B8" s="448" t="s">
        <v>273</v>
      </c>
      <c r="C8" s="467"/>
      <c r="D8" s="467"/>
      <c r="E8" s="467"/>
      <c r="F8" s="467"/>
      <c r="G8" s="467"/>
      <c r="H8" s="467"/>
      <c r="I8" s="467"/>
    </row>
    <row r="9" spans="1:9" x14ac:dyDescent="0.2">
      <c r="A9" s="123"/>
      <c r="B9" s="136"/>
      <c r="C9" s="516" t="s">
        <v>19</v>
      </c>
      <c r="D9" s="517"/>
      <c r="E9" s="517"/>
      <c r="F9" s="87">
        <f>+I20</f>
        <v>83317</v>
      </c>
      <c r="G9" s="123"/>
      <c r="H9" s="123"/>
      <c r="I9" s="123"/>
    </row>
    <row r="10" spans="1:9" x14ac:dyDescent="0.2">
      <c r="A10" s="123"/>
      <c r="B10" s="128"/>
      <c r="C10" s="476" t="s">
        <v>20</v>
      </c>
      <c r="D10" s="477"/>
      <c r="E10" s="486"/>
      <c r="F10" s="106">
        <f>SUM(F9:F9)</f>
        <v>83317</v>
      </c>
      <c r="G10" s="123"/>
      <c r="H10" s="123"/>
      <c r="I10" s="123"/>
    </row>
    <row r="11" spans="1:9" x14ac:dyDescent="0.2">
      <c r="A11" s="123"/>
      <c r="B11" s="128"/>
      <c r="C11" s="128"/>
      <c r="D11" s="128"/>
      <c r="E11" s="128"/>
      <c r="F11" s="128"/>
      <c r="G11" s="123"/>
      <c r="H11" s="123"/>
      <c r="I11" s="123"/>
    </row>
    <row r="12" spans="1:9" x14ac:dyDescent="0.2">
      <c r="A12" s="123"/>
      <c r="B12" s="449" t="s">
        <v>21</v>
      </c>
      <c r="C12" s="449"/>
      <c r="D12" s="449"/>
      <c r="E12" s="449"/>
      <c r="F12" s="123"/>
      <c r="G12" s="123"/>
      <c r="H12" s="123"/>
      <c r="I12" s="123"/>
    </row>
    <row r="13" spans="1:9" x14ac:dyDescent="0.2">
      <c r="A13" s="123"/>
      <c r="B13" s="465"/>
      <c r="C13" s="465"/>
      <c r="D13" s="465"/>
      <c r="E13" s="466"/>
      <c r="F13" s="446" t="s">
        <v>236</v>
      </c>
      <c r="G13" s="447"/>
      <c r="H13" s="123"/>
      <c r="I13" s="123"/>
    </row>
    <row r="14" spans="1:9" s="18" customFormat="1" ht="45" x14ac:dyDescent="0.2">
      <c r="A14" s="81"/>
      <c r="B14" s="107" t="s">
        <v>1</v>
      </c>
      <c r="C14" s="454" t="s">
        <v>247</v>
      </c>
      <c r="D14" s="455"/>
      <c r="E14" s="455"/>
      <c r="F14" s="107" t="s">
        <v>7</v>
      </c>
      <c r="G14" s="107" t="s">
        <v>8</v>
      </c>
      <c r="H14" s="108" t="s">
        <v>48</v>
      </c>
      <c r="I14" s="108" t="s">
        <v>248</v>
      </c>
    </row>
    <row r="15" spans="1:9" x14ac:dyDescent="0.2">
      <c r="A15" s="123"/>
      <c r="B15" s="33">
        <v>44530</v>
      </c>
      <c r="C15" s="445" t="s">
        <v>326</v>
      </c>
      <c r="D15" s="445"/>
      <c r="E15" s="445"/>
      <c r="F15" s="214" t="s">
        <v>322</v>
      </c>
      <c r="G15" s="129">
        <v>125</v>
      </c>
      <c r="H15" s="30">
        <v>83317</v>
      </c>
      <c r="I15" s="30">
        <v>83317</v>
      </c>
    </row>
    <row r="16" spans="1:9" x14ac:dyDescent="0.2">
      <c r="A16" s="123"/>
      <c r="B16" s="129"/>
      <c r="C16" s="445"/>
      <c r="D16" s="445"/>
      <c r="E16" s="445"/>
      <c r="F16" s="129"/>
      <c r="G16" s="129"/>
      <c r="H16" s="30"/>
      <c r="I16" s="30"/>
    </row>
    <row r="17" spans="1:9" x14ac:dyDescent="0.2">
      <c r="A17" s="123"/>
      <c r="B17" s="129"/>
      <c r="C17" s="445"/>
      <c r="D17" s="445"/>
      <c r="E17" s="445"/>
      <c r="F17" s="129"/>
      <c r="G17" s="129"/>
      <c r="H17" s="30"/>
      <c r="I17" s="30"/>
    </row>
    <row r="18" spans="1:9" x14ac:dyDescent="0.2">
      <c r="A18" s="123"/>
      <c r="B18" s="129"/>
      <c r="C18" s="445"/>
      <c r="D18" s="445"/>
      <c r="E18" s="445"/>
      <c r="F18" s="129"/>
      <c r="G18" s="129"/>
      <c r="H18" s="30"/>
      <c r="I18" s="30"/>
    </row>
    <row r="19" spans="1:9" x14ac:dyDescent="0.2">
      <c r="A19" s="123"/>
      <c r="B19" s="129"/>
      <c r="C19" s="445"/>
      <c r="D19" s="445"/>
      <c r="E19" s="445"/>
      <c r="F19" s="129"/>
      <c r="G19" s="129"/>
      <c r="H19" s="30"/>
      <c r="I19" s="30"/>
    </row>
    <row r="20" spans="1:9" x14ac:dyDescent="0.2">
      <c r="A20" s="123"/>
      <c r="B20" s="123"/>
      <c r="C20" s="450"/>
      <c r="D20" s="450"/>
      <c r="E20" s="450"/>
      <c r="F20" s="123"/>
      <c r="G20" s="127" t="s">
        <v>9</v>
      </c>
      <c r="H20" s="106">
        <f>SUM(H15:H19)</f>
        <v>83317</v>
      </c>
      <c r="I20" s="106">
        <f>SUM(I15:I19)</f>
        <v>83317</v>
      </c>
    </row>
    <row r="21" spans="1:9" x14ac:dyDescent="0.2">
      <c r="A21" s="123"/>
      <c r="B21" s="123" t="s">
        <v>256</v>
      </c>
      <c r="C21" s="126"/>
      <c r="D21" s="126"/>
      <c r="E21" s="126"/>
      <c r="F21" s="123"/>
      <c r="G21" s="127"/>
      <c r="H21" s="124"/>
      <c r="I21" s="124"/>
    </row>
    <row r="22" spans="1:9" ht="12.75" customHeight="1" x14ac:dyDescent="0.2">
      <c r="A22" s="123"/>
      <c r="B22" s="462" t="s">
        <v>255</v>
      </c>
      <c r="C22" s="462"/>
      <c r="D22" s="462"/>
      <c r="E22" s="462"/>
      <c r="F22" s="462"/>
      <c r="G22" s="462"/>
      <c r="H22" s="462"/>
      <c r="I22" s="462"/>
    </row>
    <row r="23" spans="1:9" ht="11.25" customHeight="1" x14ac:dyDescent="0.2">
      <c r="A23" s="123"/>
      <c r="B23" s="462" t="s">
        <v>252</v>
      </c>
      <c r="C23" s="462"/>
      <c r="D23" s="462"/>
      <c r="E23" s="462"/>
      <c r="F23" s="462"/>
      <c r="G23" s="462"/>
      <c r="H23" s="462"/>
      <c r="I23" s="462"/>
    </row>
    <row r="24" spans="1:9" x14ac:dyDescent="0.2">
      <c r="A24" s="123"/>
      <c r="B24" s="467"/>
      <c r="C24" s="467"/>
      <c r="D24" s="467"/>
      <c r="E24" s="467"/>
      <c r="F24" s="467"/>
      <c r="G24" s="467"/>
      <c r="H24" s="467"/>
      <c r="I24" s="467"/>
    </row>
    <row r="25" spans="1:9" ht="27.75" customHeight="1" x14ac:dyDescent="0.2">
      <c r="A25" s="123"/>
      <c r="B25" s="467" t="s">
        <v>246</v>
      </c>
      <c r="C25" s="467"/>
      <c r="D25" s="467"/>
      <c r="E25" s="467"/>
      <c r="F25" s="467"/>
      <c r="G25" s="467"/>
      <c r="H25" s="467"/>
      <c r="I25" s="467"/>
    </row>
    <row r="26" spans="1:9" x14ac:dyDescent="0.2">
      <c r="A26" s="123"/>
      <c r="B26" s="479"/>
      <c r="C26" s="479"/>
      <c r="D26" s="479"/>
      <c r="E26" s="479"/>
      <c r="F26" s="479"/>
      <c r="G26" s="479"/>
      <c r="H26" s="479"/>
      <c r="I26" s="479"/>
    </row>
    <row r="27" spans="1:9" x14ac:dyDescent="0.2">
      <c r="A27" s="123"/>
      <c r="B27" s="485"/>
      <c r="C27" s="477"/>
      <c r="D27" s="477"/>
      <c r="E27" s="477"/>
      <c r="F27" s="477"/>
      <c r="G27" s="477"/>
      <c r="H27" s="477"/>
      <c r="I27" s="486"/>
    </row>
    <row r="28" spans="1:9" x14ac:dyDescent="0.2">
      <c r="A28" s="123"/>
      <c r="B28" s="90"/>
      <c r="C28" s="124" t="s">
        <v>11</v>
      </c>
      <c r="D28" s="124" t="s">
        <v>10</v>
      </c>
      <c r="E28" s="480" t="s">
        <v>304</v>
      </c>
      <c r="F28" s="481"/>
      <c r="G28" s="481"/>
      <c r="H28" s="482"/>
      <c r="I28" s="135"/>
    </row>
    <row r="29" spans="1:9" x14ac:dyDescent="0.2">
      <c r="A29" s="123"/>
      <c r="B29" s="90"/>
      <c r="C29" s="124"/>
      <c r="D29" s="124"/>
      <c r="E29" s="476"/>
      <c r="F29" s="476"/>
      <c r="G29" s="476"/>
      <c r="H29" s="477"/>
      <c r="I29" s="135"/>
    </row>
    <row r="30" spans="1:9" x14ac:dyDescent="0.2">
      <c r="A30" s="123"/>
      <c r="B30" s="90"/>
      <c r="C30" s="124"/>
      <c r="D30" s="124"/>
      <c r="E30" s="478"/>
      <c r="F30" s="478"/>
      <c r="G30" s="478"/>
      <c r="H30" s="478"/>
      <c r="I30" s="135"/>
    </row>
    <row r="31" spans="1:9" x14ac:dyDescent="0.2">
      <c r="A31" s="123"/>
      <c r="B31" s="90"/>
      <c r="C31" s="124"/>
      <c r="D31" s="124"/>
      <c r="E31" s="478"/>
      <c r="F31" s="478"/>
      <c r="G31" s="478"/>
      <c r="H31" s="478"/>
      <c r="I31" s="135"/>
    </row>
    <row r="32" spans="1:9" x14ac:dyDescent="0.2">
      <c r="A32" s="123"/>
      <c r="B32" s="90"/>
      <c r="C32" s="124" t="s">
        <v>12</v>
      </c>
      <c r="D32" s="124" t="s">
        <v>10</v>
      </c>
      <c r="E32" s="479"/>
      <c r="F32" s="479"/>
      <c r="G32" s="479"/>
      <c r="H32" s="479"/>
      <c r="I32" s="135"/>
    </row>
    <row r="33" spans="1:9" x14ac:dyDescent="0.2">
      <c r="A33" s="123"/>
      <c r="B33" s="483"/>
      <c r="C33" s="479"/>
      <c r="D33" s="479"/>
      <c r="E33" s="479"/>
      <c r="F33" s="479"/>
      <c r="G33" s="479"/>
      <c r="H33" s="479"/>
      <c r="I33" s="484"/>
    </row>
    <row r="34" spans="1:9" x14ac:dyDescent="0.2">
      <c r="A34" s="123"/>
      <c r="B34" s="123"/>
      <c r="C34" s="123"/>
      <c r="D34" s="123"/>
      <c r="E34" s="123"/>
      <c r="F34" s="123"/>
      <c r="G34" s="123"/>
      <c r="H34" s="123"/>
      <c r="I34" s="123"/>
    </row>
    <row r="35" spans="1:9" ht="53.25" customHeight="1" x14ac:dyDescent="0.2">
      <c r="A35" s="123"/>
      <c r="B35" s="469" t="s">
        <v>13</v>
      </c>
      <c r="C35" s="470"/>
      <c r="D35" s="470"/>
      <c r="E35" s="470"/>
      <c r="F35" s="470"/>
      <c r="G35" s="470"/>
      <c r="H35" s="470"/>
      <c r="I35" s="471"/>
    </row>
    <row r="36" spans="1:9" ht="27.75" customHeight="1" x14ac:dyDescent="0.2">
      <c r="A36" s="123"/>
      <c r="B36" s="397" t="s">
        <v>257</v>
      </c>
      <c r="C36" s="474"/>
      <c r="D36" s="474"/>
      <c r="E36" s="474"/>
      <c r="F36" s="474"/>
      <c r="G36" s="474"/>
      <c r="H36" s="474"/>
      <c r="I36" s="475"/>
    </row>
  </sheetData>
  <sheetProtection algorithmName="SHA-512" hashValue="UhrMn9Pw6kIAKUVnaCXIBzH7HWDaoWjTC9i4c6niLOMaB2ce6ILvRgLFs5Q6KGiFdspvmFnBmkC7hUddNj6fiQ==" saltValue="fEQ9ehPRHsbmXspxyKJ99Q==" spinCount="100000" sheet="1" objects="1" scenarios="1" formatCells="0" formatColumns="0" formatRows="0" insertRows="0"/>
  <mergeCells count="29">
    <mergeCell ref="B23:I23"/>
    <mergeCell ref="B22:I22"/>
    <mergeCell ref="C16:E16"/>
    <mergeCell ref="B36:I36"/>
    <mergeCell ref="E29:H32"/>
    <mergeCell ref="E28:H28"/>
    <mergeCell ref="B24:I24"/>
    <mergeCell ref="B25:I25"/>
    <mergeCell ref="B26:I26"/>
    <mergeCell ref="B33:I33"/>
    <mergeCell ref="B35:I35"/>
    <mergeCell ref="B27:I27"/>
    <mergeCell ref="C20:E20"/>
    <mergeCell ref="C19:E19"/>
    <mergeCell ref="C17:E17"/>
    <mergeCell ref="C18:E18"/>
    <mergeCell ref="C14:E14"/>
    <mergeCell ref="C15:E15"/>
    <mergeCell ref="B13:E13"/>
    <mergeCell ref="F13:G13"/>
    <mergeCell ref="B2:D2"/>
    <mergeCell ref="E2:I2"/>
    <mergeCell ref="C4:I4"/>
    <mergeCell ref="C5:I5"/>
    <mergeCell ref="C6:I6"/>
    <mergeCell ref="C10:E10"/>
    <mergeCell ref="B8:I8"/>
    <mergeCell ref="C9:E9"/>
    <mergeCell ref="B12:E12"/>
  </mergeCells>
  <phoneticPr fontId="1" type="noConversion"/>
  <pageMargins left="0" right="0" top="0.98425196850393704" bottom="0.98425196850393704" header="0" footer="0"/>
  <pageSetup paperSize="5" scale="85" orientation="portrait" r:id="rId1"/>
  <headerFooter alignWithMargins="0">
    <oddHeader xml:space="preserve">&amp;L&amp;G&amp;CDETALLE DE GASTOS DE LOS ORGANISMOS INTERMEDIARIOS
FONDO DE SOLIDARIDAD E INVERSIÓN SOCIAL - FOSIS
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1:K108"/>
  <sheetViews>
    <sheetView showGridLines="0" view="pageBreakPreview" topLeftCell="A11" zoomScaleNormal="100" zoomScaleSheetLayoutView="100" workbookViewId="0">
      <selection activeCell="D27" sqref="D27:J29"/>
    </sheetView>
  </sheetViews>
  <sheetFormatPr baseColWidth="10" defaultColWidth="11.42578125" defaultRowHeight="11.25" x14ac:dyDescent="0.2"/>
  <cols>
    <col min="1" max="2" width="5.7109375" style="6" customWidth="1"/>
    <col min="3" max="4" width="8.28515625" style="6" customWidth="1"/>
    <col min="5" max="5" width="11" style="6" customWidth="1"/>
    <col min="6" max="6" width="9.7109375" style="11" customWidth="1"/>
    <col min="7" max="7" width="14.7109375" style="10" customWidth="1"/>
    <col min="8" max="9" width="16" style="10" customWidth="1"/>
    <col min="10" max="10" width="35.42578125" style="10" customWidth="1"/>
    <col min="11" max="11" width="39.28515625" style="6" customWidth="1"/>
    <col min="12" max="16384" width="11.42578125" style="6"/>
  </cols>
  <sheetData>
    <row r="1" spans="1:11" ht="24" customHeight="1" x14ac:dyDescent="0.2">
      <c r="A1" s="598" t="s">
        <v>191</v>
      </c>
      <c r="B1" s="598"/>
      <c r="C1" s="598"/>
      <c r="D1" s="149" t="str">
        <f>+'INFORMACION DEL PROYECTO'!C8</f>
        <v xml:space="preserve">Desde:  </v>
      </c>
      <c r="E1" s="150">
        <f>+Resumen!C2</f>
        <v>44501</v>
      </c>
      <c r="F1" s="150" t="s">
        <v>239</v>
      </c>
      <c r="G1" s="150">
        <f>+Resumen!E2</f>
        <v>44530</v>
      </c>
      <c r="H1" s="151" t="s">
        <v>130</v>
      </c>
      <c r="I1" s="152">
        <f>IF('INFORMACION DEL PROYECTO'!B6&gt;0,'INFORMACION DEL PROYECTO'!B6,"")</f>
        <v>3</v>
      </c>
      <c r="J1" s="153"/>
      <c r="K1" s="154"/>
    </row>
    <row r="2" spans="1:11" ht="12.75" customHeight="1" x14ac:dyDescent="0.2">
      <c r="A2" s="583" t="s">
        <v>22</v>
      </c>
      <c r="B2" s="583"/>
      <c r="C2" s="583"/>
      <c r="D2" s="583"/>
      <c r="E2" s="583"/>
      <c r="F2" s="583"/>
      <c r="G2" s="583"/>
      <c r="H2" s="583"/>
      <c r="I2" s="583"/>
      <c r="J2" s="603"/>
      <c r="K2" s="155"/>
    </row>
    <row r="3" spans="1:11" ht="12.75" customHeight="1" x14ac:dyDescent="0.2">
      <c r="A3" s="547" t="str">
        <f>+'INFORMACION DEL PROYECTO'!$C$4</f>
        <v>13.730101.00476-21</v>
      </c>
      <c r="B3" s="548"/>
      <c r="C3" s="548"/>
      <c r="D3" s="548"/>
      <c r="E3" s="548"/>
      <c r="F3" s="548"/>
      <c r="G3" s="548"/>
      <c r="H3" s="548"/>
      <c r="I3" s="548"/>
      <c r="J3" s="549"/>
      <c r="K3" s="155"/>
    </row>
    <row r="4" spans="1:11" ht="12.75" x14ac:dyDescent="0.2">
      <c r="A4" s="582" t="s">
        <v>78</v>
      </c>
      <c r="B4" s="583"/>
      <c r="C4" s="584"/>
      <c r="D4" s="584"/>
      <c r="E4" s="584"/>
      <c r="F4" s="584"/>
      <c r="G4" s="585"/>
      <c r="H4" s="599" t="s">
        <v>187</v>
      </c>
      <c r="I4" s="584"/>
      <c r="J4" s="585"/>
      <c r="K4" s="155"/>
    </row>
    <row r="5" spans="1:11" ht="12.75" customHeight="1" x14ac:dyDescent="0.2">
      <c r="A5" s="526" t="str">
        <f>+'INFORMACION DEL PROYECTO'!D20</f>
        <v>QUALITY &amp; INNOVATION CONSULTORES SpA</v>
      </c>
      <c r="B5" s="527"/>
      <c r="C5" s="527"/>
      <c r="D5" s="527"/>
      <c r="E5" s="527"/>
      <c r="F5" s="527"/>
      <c r="G5" s="528"/>
      <c r="H5" s="547" t="str">
        <f>+'INFORMACION DEL PROYECTO'!C10</f>
        <v>CARLOS RAMOS GARCIA</v>
      </c>
      <c r="I5" s="548"/>
      <c r="J5" s="549"/>
      <c r="K5" s="155"/>
    </row>
    <row r="6" spans="1:11" ht="12.75" x14ac:dyDescent="0.2">
      <c r="A6" s="529" t="s">
        <v>79</v>
      </c>
      <c r="B6" s="530"/>
      <c r="C6" s="530"/>
      <c r="D6" s="530"/>
      <c r="E6" s="530"/>
      <c r="F6" s="530"/>
      <c r="G6" s="530"/>
      <c r="H6" s="530"/>
      <c r="I6" s="530"/>
      <c r="J6" s="531"/>
      <c r="K6" s="155"/>
    </row>
    <row r="7" spans="1:11" ht="15.75" customHeight="1" x14ac:dyDescent="0.2">
      <c r="A7" s="156" t="s">
        <v>111</v>
      </c>
      <c r="B7" s="156" t="s">
        <v>112</v>
      </c>
      <c r="C7" s="156" t="s">
        <v>113</v>
      </c>
      <c r="D7" s="541" t="s">
        <v>80</v>
      </c>
      <c r="E7" s="542"/>
      <c r="F7" s="542"/>
      <c r="G7" s="542"/>
      <c r="H7" s="542"/>
      <c r="I7" s="542"/>
      <c r="J7" s="543"/>
      <c r="K7" s="155"/>
    </row>
    <row r="8" spans="1:11" s="7" customFormat="1" ht="12.75" customHeight="1" x14ac:dyDescent="0.2">
      <c r="A8" s="37"/>
      <c r="B8" s="37"/>
      <c r="C8" s="38"/>
      <c r="D8" s="544" t="s">
        <v>114</v>
      </c>
      <c r="E8" s="545"/>
      <c r="F8" s="545"/>
      <c r="G8" s="545"/>
      <c r="H8" s="545"/>
      <c r="I8" s="545"/>
      <c r="J8" s="546"/>
      <c r="K8" s="157"/>
    </row>
    <row r="9" spans="1:11" s="7" customFormat="1" ht="21" customHeight="1" x14ac:dyDescent="0.2">
      <c r="A9" s="37"/>
      <c r="B9" s="37"/>
      <c r="C9" s="38"/>
      <c r="D9" s="532" t="s">
        <v>115</v>
      </c>
      <c r="E9" s="533"/>
      <c r="F9" s="533"/>
      <c r="G9" s="533"/>
      <c r="H9" s="533"/>
      <c r="I9" s="533"/>
      <c r="J9" s="534"/>
      <c r="K9" s="157"/>
    </row>
    <row r="10" spans="1:11" s="7" customFormat="1" ht="12.75" customHeight="1" x14ac:dyDescent="0.2">
      <c r="A10" s="37"/>
      <c r="B10" s="37"/>
      <c r="C10" s="38"/>
      <c r="D10" s="535" t="s">
        <v>116</v>
      </c>
      <c r="E10" s="536"/>
      <c r="F10" s="536"/>
      <c r="G10" s="536"/>
      <c r="H10" s="536"/>
      <c r="I10" s="536"/>
      <c r="J10" s="537"/>
      <c r="K10" s="157"/>
    </row>
    <row r="11" spans="1:11" s="7" customFormat="1" ht="10.5" customHeight="1" x14ac:dyDescent="0.2">
      <c r="A11" s="37"/>
      <c r="B11" s="37"/>
      <c r="C11" s="38"/>
      <c r="D11" s="600" t="s">
        <v>117</v>
      </c>
      <c r="E11" s="601"/>
      <c r="F11" s="601"/>
      <c r="G11" s="601"/>
      <c r="H11" s="601"/>
      <c r="I11" s="601"/>
      <c r="J11" s="602"/>
      <c r="K11" s="157"/>
    </row>
    <row r="12" spans="1:11" s="7" customFormat="1" ht="10.5" customHeight="1" x14ac:dyDescent="0.2">
      <c r="A12" s="37"/>
      <c r="B12" s="37"/>
      <c r="C12" s="38"/>
      <c r="D12" s="535" t="s">
        <v>118</v>
      </c>
      <c r="E12" s="536"/>
      <c r="F12" s="536"/>
      <c r="G12" s="536"/>
      <c r="H12" s="536"/>
      <c r="I12" s="536"/>
      <c r="J12" s="537"/>
      <c r="K12" s="157"/>
    </row>
    <row r="13" spans="1:11" s="7" customFormat="1" ht="10.5" customHeight="1" x14ac:dyDescent="0.2">
      <c r="A13" s="37"/>
      <c r="B13" s="37"/>
      <c r="C13" s="38"/>
      <c r="D13" s="581" t="s">
        <v>119</v>
      </c>
      <c r="E13" s="533"/>
      <c r="F13" s="533"/>
      <c r="G13" s="533"/>
      <c r="H13" s="533"/>
      <c r="I13" s="533"/>
      <c r="J13" s="534"/>
      <c r="K13" s="157"/>
    </row>
    <row r="14" spans="1:11" s="7" customFormat="1" ht="12.75" customHeight="1" x14ac:dyDescent="0.2">
      <c r="A14" s="156" t="s">
        <v>111</v>
      </c>
      <c r="B14" s="156" t="s">
        <v>112</v>
      </c>
      <c r="C14" s="156" t="s">
        <v>113</v>
      </c>
      <c r="D14" s="586" t="s">
        <v>81</v>
      </c>
      <c r="E14" s="587"/>
      <c r="F14" s="587"/>
      <c r="G14" s="587"/>
      <c r="H14" s="587"/>
      <c r="I14" s="587"/>
      <c r="J14" s="588"/>
      <c r="K14" s="157"/>
    </row>
    <row r="15" spans="1:11" s="7" customFormat="1" ht="12.75" customHeight="1" x14ac:dyDescent="0.2">
      <c r="A15" s="37"/>
      <c r="B15" s="37"/>
      <c r="C15" s="37"/>
      <c r="D15" s="562" t="s">
        <v>124</v>
      </c>
      <c r="E15" s="563"/>
      <c r="F15" s="563"/>
      <c r="G15" s="563"/>
      <c r="H15" s="563"/>
      <c r="I15" s="563"/>
      <c r="J15" s="564"/>
      <c r="K15" s="157"/>
    </row>
    <row r="16" spans="1:11" s="7" customFormat="1" ht="12.75" customHeight="1" x14ac:dyDescent="0.2">
      <c r="A16" s="37"/>
      <c r="B16" s="37"/>
      <c r="C16" s="37"/>
      <c r="D16" s="562" t="s">
        <v>287</v>
      </c>
      <c r="E16" s="563"/>
      <c r="F16" s="563"/>
      <c r="G16" s="563"/>
      <c r="H16" s="563"/>
      <c r="I16" s="563"/>
      <c r="J16" s="564"/>
      <c r="K16" s="157"/>
    </row>
    <row r="17" spans="1:11" s="7" customFormat="1" ht="12" customHeight="1" x14ac:dyDescent="0.2">
      <c r="A17" s="37"/>
      <c r="B17" s="37"/>
      <c r="C17" s="37"/>
      <c r="D17" s="562" t="s">
        <v>123</v>
      </c>
      <c r="E17" s="563"/>
      <c r="F17" s="563"/>
      <c r="G17" s="563"/>
      <c r="H17" s="563"/>
      <c r="I17" s="563"/>
      <c r="J17" s="564"/>
      <c r="K17" s="157"/>
    </row>
    <row r="18" spans="1:11" s="7" customFormat="1" ht="12" customHeight="1" x14ac:dyDescent="0.2">
      <c r="A18" s="37"/>
      <c r="B18" s="37"/>
      <c r="C18" s="37"/>
      <c r="D18" s="562" t="s">
        <v>125</v>
      </c>
      <c r="E18" s="563"/>
      <c r="F18" s="563"/>
      <c r="G18" s="563"/>
      <c r="H18" s="563"/>
      <c r="I18" s="563"/>
      <c r="J18" s="564"/>
      <c r="K18" s="157"/>
    </row>
    <row r="19" spans="1:11" s="7" customFormat="1" ht="12" customHeight="1" x14ac:dyDescent="0.2">
      <c r="A19" s="37"/>
      <c r="B19" s="37"/>
      <c r="C19" s="37"/>
      <c r="D19" s="562" t="s">
        <v>122</v>
      </c>
      <c r="E19" s="563"/>
      <c r="F19" s="563"/>
      <c r="G19" s="563"/>
      <c r="H19" s="563"/>
      <c r="I19" s="563"/>
      <c r="J19" s="564"/>
      <c r="K19" s="157"/>
    </row>
    <row r="20" spans="1:11" s="7" customFormat="1" ht="12" customHeight="1" x14ac:dyDescent="0.2">
      <c r="A20" s="37"/>
      <c r="B20" s="37"/>
      <c r="C20" s="37"/>
      <c r="D20" s="562" t="s">
        <v>120</v>
      </c>
      <c r="E20" s="563"/>
      <c r="F20" s="563"/>
      <c r="G20" s="563"/>
      <c r="H20" s="563"/>
      <c r="I20" s="563"/>
      <c r="J20" s="564"/>
      <c r="K20" s="157"/>
    </row>
    <row r="21" spans="1:11" s="7" customFormat="1" ht="20.25" customHeight="1" x14ac:dyDescent="0.2">
      <c r="A21" s="37"/>
      <c r="B21" s="37"/>
      <c r="C21" s="37"/>
      <c r="D21" s="562" t="s">
        <v>126</v>
      </c>
      <c r="E21" s="563"/>
      <c r="F21" s="563"/>
      <c r="G21" s="563"/>
      <c r="H21" s="563"/>
      <c r="I21" s="563"/>
      <c r="J21" s="564"/>
      <c r="K21" s="157"/>
    </row>
    <row r="22" spans="1:11" s="7" customFormat="1" ht="12.75" customHeight="1" x14ac:dyDescent="0.2">
      <c r="A22" s="37"/>
      <c r="B22" s="37"/>
      <c r="C22" s="37"/>
      <c r="D22" s="562" t="s">
        <v>121</v>
      </c>
      <c r="E22" s="563"/>
      <c r="F22" s="563"/>
      <c r="G22" s="563"/>
      <c r="H22" s="563"/>
      <c r="I22" s="563"/>
      <c r="J22" s="564"/>
      <c r="K22" s="157"/>
    </row>
    <row r="23" spans="1:11" ht="12.75" customHeight="1" x14ac:dyDescent="0.2">
      <c r="A23" s="37"/>
      <c r="B23" s="37"/>
      <c r="C23" s="37"/>
      <c r="D23" s="562" t="s">
        <v>127</v>
      </c>
      <c r="E23" s="563"/>
      <c r="F23" s="563"/>
      <c r="G23" s="563"/>
      <c r="H23" s="563"/>
      <c r="I23" s="563"/>
      <c r="J23" s="564"/>
      <c r="K23" s="155"/>
    </row>
    <row r="24" spans="1:11" ht="18.75" customHeight="1" x14ac:dyDescent="0.2">
      <c r="A24" s="156" t="s">
        <v>111</v>
      </c>
      <c r="B24" s="156" t="s">
        <v>112</v>
      </c>
      <c r="C24" s="156" t="s">
        <v>113</v>
      </c>
      <c r="D24" s="586" t="s">
        <v>82</v>
      </c>
      <c r="E24" s="587"/>
      <c r="F24" s="587"/>
      <c r="G24" s="587"/>
      <c r="H24" s="587"/>
      <c r="I24" s="587"/>
      <c r="J24" s="588"/>
      <c r="K24" s="155"/>
    </row>
    <row r="25" spans="1:11" ht="12" customHeight="1" x14ac:dyDescent="0.2">
      <c r="A25" s="37"/>
      <c r="B25" s="37"/>
      <c r="C25" s="37"/>
      <c r="D25" s="544" t="s">
        <v>129</v>
      </c>
      <c r="E25" s="545"/>
      <c r="F25" s="545"/>
      <c r="G25" s="545"/>
      <c r="H25" s="545"/>
      <c r="I25" s="545"/>
      <c r="J25" s="546"/>
      <c r="K25" s="155"/>
    </row>
    <row r="26" spans="1:11" ht="12" customHeight="1" x14ac:dyDescent="0.2">
      <c r="A26" s="37"/>
      <c r="B26" s="37"/>
      <c r="C26" s="37"/>
      <c r="D26" s="544" t="s">
        <v>128</v>
      </c>
      <c r="E26" s="545"/>
      <c r="F26" s="545"/>
      <c r="G26" s="545"/>
      <c r="H26" s="545"/>
      <c r="I26" s="545"/>
      <c r="J26" s="546"/>
      <c r="K26" s="155"/>
    </row>
    <row r="27" spans="1:11" ht="12" customHeight="1" x14ac:dyDescent="0.2">
      <c r="A27" s="553" t="s">
        <v>83</v>
      </c>
      <c r="B27" s="554"/>
      <c r="C27" s="555"/>
      <c r="D27" s="589"/>
      <c r="E27" s="590"/>
      <c r="F27" s="590"/>
      <c r="G27" s="590"/>
      <c r="H27" s="590"/>
      <c r="I27" s="590"/>
      <c r="J27" s="591"/>
      <c r="K27" s="155"/>
    </row>
    <row r="28" spans="1:11" ht="12" customHeight="1" x14ac:dyDescent="0.2">
      <c r="A28" s="556"/>
      <c r="B28" s="557"/>
      <c r="C28" s="558"/>
      <c r="D28" s="592"/>
      <c r="E28" s="593"/>
      <c r="F28" s="593"/>
      <c r="G28" s="593"/>
      <c r="H28" s="593"/>
      <c r="I28" s="593"/>
      <c r="J28" s="594"/>
      <c r="K28" s="155"/>
    </row>
    <row r="29" spans="1:11" ht="20.25" customHeight="1" x14ac:dyDescent="0.2">
      <c r="A29" s="559"/>
      <c r="B29" s="560"/>
      <c r="C29" s="561"/>
      <c r="D29" s="595"/>
      <c r="E29" s="596"/>
      <c r="F29" s="596"/>
      <c r="G29" s="596"/>
      <c r="H29" s="596"/>
      <c r="I29" s="596"/>
      <c r="J29" s="597"/>
      <c r="K29" s="155"/>
    </row>
    <row r="30" spans="1:11" ht="20.25" customHeight="1" x14ac:dyDescent="0.2">
      <c r="A30" s="565" t="s">
        <v>84</v>
      </c>
      <c r="B30" s="566"/>
      <c r="C30" s="566"/>
      <c r="D30" s="566"/>
      <c r="E30" s="566"/>
      <c r="F30" s="566"/>
      <c r="G30" s="566"/>
      <c r="H30" s="566"/>
      <c r="I30" s="566"/>
      <c r="J30" s="567"/>
      <c r="K30" s="155"/>
    </row>
    <row r="31" spans="1:11" s="19" customFormat="1" ht="33" customHeight="1" x14ac:dyDescent="0.2">
      <c r="A31" s="158"/>
      <c r="B31" s="159"/>
      <c r="C31" s="159"/>
      <c r="D31" s="159"/>
      <c r="E31" s="159"/>
      <c r="F31" s="160"/>
      <c r="G31" s="62" t="s">
        <v>188</v>
      </c>
      <c r="H31" s="161" t="s">
        <v>85</v>
      </c>
      <c r="I31" s="161" t="s">
        <v>86</v>
      </c>
      <c r="J31" s="161" t="s">
        <v>189</v>
      </c>
      <c r="K31" s="162"/>
    </row>
    <row r="32" spans="1:11" s="8" customFormat="1" ht="12.75" x14ac:dyDescent="0.2">
      <c r="A32" s="550" t="s">
        <v>164</v>
      </c>
      <c r="B32" s="551"/>
      <c r="C32" s="551"/>
      <c r="D32" s="551"/>
      <c r="E32" s="551"/>
      <c r="F32" s="552"/>
      <c r="G32" s="163">
        <f>SUM(G33,G56,G63,G70,G73,G75)</f>
        <v>1433020</v>
      </c>
      <c r="H32" s="163">
        <f>SUM(H33,H56,H63,H70,H73,H75)</f>
        <v>0</v>
      </c>
      <c r="I32" s="163">
        <f>G32-H32</f>
        <v>1433020</v>
      </c>
      <c r="J32" s="164"/>
      <c r="K32" s="165"/>
    </row>
    <row r="33" spans="1:11" ht="17.25" customHeight="1" x14ac:dyDescent="0.25">
      <c r="A33" s="568" t="s">
        <v>165</v>
      </c>
      <c r="B33" s="569"/>
      <c r="C33" s="569"/>
      <c r="D33" s="569"/>
      <c r="E33" s="569"/>
      <c r="F33" s="570"/>
      <c r="G33" s="166">
        <f>SUM(G34:G55)</f>
        <v>0</v>
      </c>
      <c r="H33" s="166">
        <f>SUM(H34:H55)</f>
        <v>0</v>
      </c>
      <c r="I33" s="166">
        <f t="shared" ref="I33:I97" si="0">G33-H33</f>
        <v>0</v>
      </c>
      <c r="J33" s="167"/>
      <c r="K33" s="155"/>
    </row>
    <row r="34" spans="1:11" s="22" customFormat="1" ht="11.25" customHeight="1" x14ac:dyDescent="0.2">
      <c r="A34" s="390" t="s">
        <v>139</v>
      </c>
      <c r="B34" s="391"/>
      <c r="C34" s="391"/>
      <c r="D34" s="391"/>
      <c r="E34" s="391"/>
      <c r="F34" s="392"/>
      <c r="G34" s="168">
        <f>Resumen!J10</f>
        <v>0</v>
      </c>
      <c r="H34" s="20">
        <v>0</v>
      </c>
      <c r="I34" s="169">
        <f t="shared" si="0"/>
        <v>0</v>
      </c>
      <c r="J34" s="21"/>
      <c r="K34" s="170"/>
    </row>
    <row r="35" spans="1:11" s="22" customFormat="1" ht="11.25" customHeight="1" x14ac:dyDescent="0.2">
      <c r="A35" s="390" t="s">
        <v>23</v>
      </c>
      <c r="B35" s="391"/>
      <c r="C35" s="391"/>
      <c r="D35" s="391"/>
      <c r="E35" s="391"/>
      <c r="F35" s="392"/>
      <c r="G35" s="168">
        <f>Resumen!J11</f>
        <v>0</v>
      </c>
      <c r="H35" s="20">
        <v>0</v>
      </c>
      <c r="I35" s="169">
        <f t="shared" si="0"/>
        <v>0</v>
      </c>
      <c r="J35" s="21"/>
      <c r="K35" s="170"/>
    </row>
    <row r="36" spans="1:11" s="22" customFormat="1" ht="11.25" customHeight="1" x14ac:dyDescent="0.2">
      <c r="A36" s="390" t="s">
        <v>140</v>
      </c>
      <c r="B36" s="391"/>
      <c r="C36" s="391"/>
      <c r="D36" s="391"/>
      <c r="E36" s="391"/>
      <c r="F36" s="392"/>
      <c r="G36" s="168">
        <f>Resumen!J12</f>
        <v>0</v>
      </c>
      <c r="H36" s="20">
        <v>0</v>
      </c>
      <c r="I36" s="169">
        <f t="shared" si="0"/>
        <v>0</v>
      </c>
      <c r="J36" s="21"/>
      <c r="K36" s="170"/>
    </row>
    <row r="37" spans="1:11" s="22" customFormat="1" ht="12.75" customHeight="1" x14ac:dyDescent="0.2">
      <c r="A37" s="390" t="s">
        <v>141</v>
      </c>
      <c r="B37" s="391"/>
      <c r="C37" s="391"/>
      <c r="D37" s="391"/>
      <c r="E37" s="391"/>
      <c r="F37" s="392"/>
      <c r="G37" s="168">
        <f>Resumen!J13</f>
        <v>0</v>
      </c>
      <c r="H37" s="20">
        <v>0</v>
      </c>
      <c r="I37" s="169">
        <f t="shared" si="0"/>
        <v>0</v>
      </c>
      <c r="J37" s="21"/>
      <c r="K37" s="170"/>
    </row>
    <row r="38" spans="1:11" s="22" customFormat="1" ht="11.25" customHeight="1" x14ac:dyDescent="0.2">
      <c r="A38" s="390" t="s">
        <v>142</v>
      </c>
      <c r="B38" s="391"/>
      <c r="C38" s="391"/>
      <c r="D38" s="391"/>
      <c r="E38" s="391"/>
      <c r="F38" s="392"/>
      <c r="G38" s="168">
        <f>Resumen!J14</f>
        <v>0</v>
      </c>
      <c r="H38" s="20">
        <v>0</v>
      </c>
      <c r="I38" s="169">
        <f t="shared" si="0"/>
        <v>0</v>
      </c>
      <c r="J38" s="21"/>
      <c r="K38" s="170"/>
    </row>
    <row r="39" spans="1:11" s="22" customFormat="1" ht="11.25" customHeight="1" x14ac:dyDescent="0.2">
      <c r="A39" s="390" t="s">
        <v>143</v>
      </c>
      <c r="B39" s="391"/>
      <c r="C39" s="391"/>
      <c r="D39" s="391"/>
      <c r="E39" s="391"/>
      <c r="F39" s="392"/>
      <c r="G39" s="168">
        <f>Resumen!J15</f>
        <v>0</v>
      </c>
      <c r="H39" s="20">
        <v>0</v>
      </c>
      <c r="I39" s="169">
        <f t="shared" si="0"/>
        <v>0</v>
      </c>
      <c r="J39" s="21"/>
      <c r="K39" s="170"/>
    </row>
    <row r="40" spans="1:11" s="22" customFormat="1" ht="12.75" customHeight="1" x14ac:dyDescent="0.2">
      <c r="A40" s="390" t="s">
        <v>144</v>
      </c>
      <c r="B40" s="391"/>
      <c r="C40" s="391"/>
      <c r="D40" s="391"/>
      <c r="E40" s="391"/>
      <c r="F40" s="392"/>
      <c r="G40" s="168">
        <f>Resumen!J16</f>
        <v>0</v>
      </c>
      <c r="H40" s="20">
        <v>0</v>
      </c>
      <c r="I40" s="169">
        <f t="shared" si="0"/>
        <v>0</v>
      </c>
      <c r="J40" s="21"/>
      <c r="K40" s="170"/>
    </row>
    <row r="41" spans="1:11" s="23" customFormat="1" ht="12.75" customHeight="1" x14ac:dyDescent="0.2">
      <c r="A41" s="390" t="s">
        <v>54</v>
      </c>
      <c r="B41" s="391"/>
      <c r="C41" s="391"/>
      <c r="D41" s="391"/>
      <c r="E41" s="391"/>
      <c r="F41" s="392"/>
      <c r="G41" s="168">
        <f>Resumen!J17</f>
        <v>0</v>
      </c>
      <c r="H41" s="20">
        <v>0</v>
      </c>
      <c r="I41" s="169">
        <f t="shared" si="0"/>
        <v>0</v>
      </c>
      <c r="J41" s="21"/>
      <c r="K41" s="171"/>
    </row>
    <row r="42" spans="1:11" s="22" customFormat="1" ht="11.25" customHeight="1" x14ac:dyDescent="0.2">
      <c r="A42" s="372" t="s">
        <v>145</v>
      </c>
      <c r="B42" s="373"/>
      <c r="C42" s="373"/>
      <c r="D42" s="373"/>
      <c r="E42" s="373"/>
      <c r="F42" s="374"/>
      <c r="G42" s="168">
        <f>Resumen!J18</f>
        <v>0</v>
      </c>
      <c r="H42" s="20">
        <v>0</v>
      </c>
      <c r="I42" s="169">
        <f t="shared" si="0"/>
        <v>0</v>
      </c>
      <c r="J42" s="21"/>
      <c r="K42" s="170"/>
    </row>
    <row r="43" spans="1:11" s="22" customFormat="1" ht="13.5" customHeight="1" x14ac:dyDescent="0.2">
      <c r="A43" s="390" t="s">
        <v>146</v>
      </c>
      <c r="B43" s="391"/>
      <c r="C43" s="391"/>
      <c r="D43" s="391"/>
      <c r="E43" s="391"/>
      <c r="F43" s="392"/>
      <c r="G43" s="168">
        <f>Resumen!J19</f>
        <v>0</v>
      </c>
      <c r="H43" s="20">
        <v>0</v>
      </c>
      <c r="I43" s="169">
        <f t="shared" si="0"/>
        <v>0</v>
      </c>
      <c r="J43" s="21"/>
      <c r="K43" s="170"/>
    </row>
    <row r="44" spans="1:11" s="22" customFormat="1" ht="13.5" customHeight="1" x14ac:dyDescent="0.2">
      <c r="A44" s="390" t="s">
        <v>24</v>
      </c>
      <c r="B44" s="391"/>
      <c r="C44" s="391"/>
      <c r="D44" s="391"/>
      <c r="E44" s="391"/>
      <c r="F44" s="392"/>
      <c r="G44" s="168">
        <f>Resumen!J20</f>
        <v>0</v>
      </c>
      <c r="H44" s="20">
        <v>0</v>
      </c>
      <c r="I44" s="169">
        <f t="shared" si="0"/>
        <v>0</v>
      </c>
      <c r="J44" s="21"/>
      <c r="K44" s="170"/>
    </row>
    <row r="45" spans="1:11" s="23" customFormat="1" ht="11.25" customHeight="1" x14ac:dyDescent="0.2">
      <c r="A45" s="390" t="s">
        <v>147</v>
      </c>
      <c r="B45" s="391"/>
      <c r="C45" s="391"/>
      <c r="D45" s="391"/>
      <c r="E45" s="391"/>
      <c r="F45" s="392"/>
      <c r="G45" s="168">
        <f>Resumen!J21</f>
        <v>0</v>
      </c>
      <c r="H45" s="20">
        <v>0</v>
      </c>
      <c r="I45" s="169">
        <f t="shared" si="0"/>
        <v>0</v>
      </c>
      <c r="J45" s="21"/>
      <c r="K45" s="171"/>
    </row>
    <row r="46" spans="1:11" s="22" customFormat="1" ht="11.25" customHeight="1" x14ac:dyDescent="0.2">
      <c r="A46" s="390" t="s">
        <v>97</v>
      </c>
      <c r="B46" s="391"/>
      <c r="C46" s="391"/>
      <c r="D46" s="391"/>
      <c r="E46" s="391"/>
      <c r="F46" s="392"/>
      <c r="G46" s="168">
        <f>Resumen!J22</f>
        <v>0</v>
      </c>
      <c r="H46" s="20">
        <v>0</v>
      </c>
      <c r="I46" s="169">
        <f t="shared" si="0"/>
        <v>0</v>
      </c>
      <c r="J46" s="21"/>
      <c r="K46" s="170"/>
    </row>
    <row r="47" spans="1:11" s="22" customFormat="1" ht="11.25" customHeight="1" x14ac:dyDescent="0.2">
      <c r="A47" s="390" t="s">
        <v>98</v>
      </c>
      <c r="B47" s="391"/>
      <c r="C47" s="391"/>
      <c r="D47" s="391"/>
      <c r="E47" s="391"/>
      <c r="F47" s="392"/>
      <c r="G47" s="168">
        <f>Resumen!J23</f>
        <v>0</v>
      </c>
      <c r="H47" s="20">
        <v>0</v>
      </c>
      <c r="I47" s="169">
        <f t="shared" si="0"/>
        <v>0</v>
      </c>
      <c r="J47" s="21"/>
      <c r="K47" s="170"/>
    </row>
    <row r="48" spans="1:11" s="22" customFormat="1" ht="11.25" customHeight="1" x14ac:dyDescent="0.2">
      <c r="A48" s="390" t="s">
        <v>25</v>
      </c>
      <c r="B48" s="391"/>
      <c r="C48" s="391"/>
      <c r="D48" s="391"/>
      <c r="E48" s="391"/>
      <c r="F48" s="392"/>
      <c r="G48" s="168">
        <f>Resumen!J24</f>
        <v>0</v>
      </c>
      <c r="H48" s="20">
        <v>0</v>
      </c>
      <c r="I48" s="169">
        <f t="shared" si="0"/>
        <v>0</v>
      </c>
      <c r="J48" s="21"/>
      <c r="K48" s="170"/>
    </row>
    <row r="49" spans="1:11" s="22" customFormat="1" ht="11.25" customHeight="1" x14ac:dyDescent="0.2">
      <c r="A49" s="407" t="s">
        <v>240</v>
      </c>
      <c r="B49" s="391"/>
      <c r="C49" s="391"/>
      <c r="D49" s="391"/>
      <c r="E49" s="391"/>
      <c r="F49" s="392"/>
      <c r="G49" s="168">
        <f>Resumen!J25</f>
        <v>0</v>
      </c>
      <c r="H49" s="20">
        <v>0</v>
      </c>
      <c r="I49" s="169">
        <f t="shared" si="0"/>
        <v>0</v>
      </c>
      <c r="J49" s="21"/>
      <c r="K49" s="170"/>
    </row>
    <row r="50" spans="1:11" s="23" customFormat="1" ht="11.25" customHeight="1" x14ac:dyDescent="0.2">
      <c r="A50" s="390" t="s">
        <v>149</v>
      </c>
      <c r="B50" s="391"/>
      <c r="C50" s="391"/>
      <c r="D50" s="391"/>
      <c r="E50" s="391"/>
      <c r="F50" s="392"/>
      <c r="G50" s="168">
        <f>Resumen!J26</f>
        <v>0</v>
      </c>
      <c r="H50" s="20">
        <v>0</v>
      </c>
      <c r="I50" s="169">
        <f t="shared" si="0"/>
        <v>0</v>
      </c>
      <c r="J50" s="21"/>
      <c r="K50" s="171"/>
    </row>
    <row r="51" spans="1:11" s="22" customFormat="1" ht="11.25" customHeight="1" x14ac:dyDescent="0.2">
      <c r="A51" s="407" t="s">
        <v>241</v>
      </c>
      <c r="B51" s="391"/>
      <c r="C51" s="391"/>
      <c r="D51" s="391"/>
      <c r="E51" s="391"/>
      <c r="F51" s="392"/>
      <c r="G51" s="168">
        <f>Resumen!J27</f>
        <v>0</v>
      </c>
      <c r="H51" s="20">
        <v>0</v>
      </c>
      <c r="I51" s="169">
        <f t="shared" si="0"/>
        <v>0</v>
      </c>
      <c r="J51" s="21"/>
      <c r="K51" s="170"/>
    </row>
    <row r="52" spans="1:11" s="22" customFormat="1" ht="11.25" customHeight="1" x14ac:dyDescent="0.2">
      <c r="A52" s="372" t="s">
        <v>151</v>
      </c>
      <c r="B52" s="373"/>
      <c r="C52" s="373"/>
      <c r="D52" s="373"/>
      <c r="E52" s="373"/>
      <c r="F52" s="374"/>
      <c r="G52" s="168">
        <f>Resumen!J28</f>
        <v>0</v>
      </c>
      <c r="H52" s="20">
        <v>0</v>
      </c>
      <c r="I52" s="169">
        <f t="shared" si="0"/>
        <v>0</v>
      </c>
      <c r="J52" s="21"/>
      <c r="K52" s="170"/>
    </row>
    <row r="53" spans="1:11" s="22" customFormat="1" ht="11.25" customHeight="1" x14ac:dyDescent="0.2">
      <c r="A53" s="372" t="s">
        <v>152</v>
      </c>
      <c r="B53" s="373"/>
      <c r="C53" s="373"/>
      <c r="D53" s="373"/>
      <c r="E53" s="373"/>
      <c r="F53" s="374"/>
      <c r="G53" s="168">
        <f>Resumen!J29</f>
        <v>0</v>
      </c>
      <c r="H53" s="20">
        <v>0</v>
      </c>
      <c r="I53" s="169">
        <f t="shared" si="0"/>
        <v>0</v>
      </c>
      <c r="J53" s="21"/>
      <c r="K53" s="170"/>
    </row>
    <row r="54" spans="1:11" s="22" customFormat="1" ht="11.25" customHeight="1" x14ac:dyDescent="0.2">
      <c r="A54" s="372" t="s">
        <v>153</v>
      </c>
      <c r="B54" s="373"/>
      <c r="C54" s="373"/>
      <c r="D54" s="373"/>
      <c r="E54" s="373"/>
      <c r="F54" s="374"/>
      <c r="G54" s="168">
        <f>Resumen!J30</f>
        <v>0</v>
      </c>
      <c r="H54" s="20">
        <v>0</v>
      </c>
      <c r="I54" s="169">
        <f t="shared" si="0"/>
        <v>0</v>
      </c>
      <c r="J54" s="21"/>
      <c r="K54" s="170"/>
    </row>
    <row r="55" spans="1:11" s="23" customFormat="1" ht="11.25" customHeight="1" x14ac:dyDescent="0.2">
      <c r="A55" s="372" t="s">
        <v>154</v>
      </c>
      <c r="B55" s="373"/>
      <c r="C55" s="373"/>
      <c r="D55" s="373"/>
      <c r="E55" s="373"/>
      <c r="F55" s="374"/>
      <c r="G55" s="168">
        <f>Resumen!J31</f>
        <v>0</v>
      </c>
      <c r="H55" s="20">
        <v>0</v>
      </c>
      <c r="I55" s="169">
        <f t="shared" si="0"/>
        <v>0</v>
      </c>
      <c r="J55" s="21"/>
      <c r="K55" s="171"/>
    </row>
    <row r="56" spans="1:11" s="23" customFormat="1" ht="12.75" customHeight="1" x14ac:dyDescent="0.2">
      <c r="A56" s="376" t="s">
        <v>182</v>
      </c>
      <c r="B56" s="377"/>
      <c r="C56" s="377"/>
      <c r="D56" s="377"/>
      <c r="E56" s="377"/>
      <c r="F56" s="378"/>
      <c r="G56" s="172">
        <f>SUM(G57:G62)</f>
        <v>1410000</v>
      </c>
      <c r="H56" s="172">
        <f>SUM(H57:H62)</f>
        <v>0</v>
      </c>
      <c r="I56" s="172">
        <f t="shared" si="0"/>
        <v>1410000</v>
      </c>
      <c r="J56" s="173"/>
      <c r="K56" s="171"/>
    </row>
    <row r="57" spans="1:11" s="23" customFormat="1" ht="11.25" customHeight="1" x14ac:dyDescent="0.2">
      <c r="A57" s="375" t="s">
        <v>155</v>
      </c>
      <c r="B57" s="375"/>
      <c r="C57" s="375"/>
      <c r="D57" s="375"/>
      <c r="E57" s="375"/>
      <c r="F57" s="375"/>
      <c r="G57" s="168">
        <f>Resumen!J33</f>
        <v>0</v>
      </c>
      <c r="H57" s="20">
        <v>0</v>
      </c>
      <c r="I57" s="169">
        <f t="shared" si="0"/>
        <v>0</v>
      </c>
      <c r="J57" s="21"/>
      <c r="K57" s="171"/>
    </row>
    <row r="58" spans="1:11" s="23" customFormat="1" ht="12.75" customHeight="1" x14ac:dyDescent="0.2">
      <c r="A58" s="375" t="s">
        <v>26</v>
      </c>
      <c r="B58" s="375" t="s">
        <v>26</v>
      </c>
      <c r="C58" s="375" t="s">
        <v>26</v>
      </c>
      <c r="D58" s="375"/>
      <c r="E58" s="375"/>
      <c r="F58" s="375" t="s">
        <v>26</v>
      </c>
      <c r="G58" s="168">
        <f>Resumen!J34</f>
        <v>0</v>
      </c>
      <c r="H58" s="20">
        <v>0</v>
      </c>
      <c r="I58" s="169">
        <f t="shared" si="0"/>
        <v>0</v>
      </c>
      <c r="J58" s="21"/>
      <c r="K58" s="171"/>
    </row>
    <row r="59" spans="1:11" s="22" customFormat="1" ht="12.75" customHeight="1" x14ac:dyDescent="0.2">
      <c r="A59" s="375" t="s">
        <v>28</v>
      </c>
      <c r="B59" s="375" t="s">
        <v>28</v>
      </c>
      <c r="C59" s="375" t="s">
        <v>28</v>
      </c>
      <c r="D59" s="375"/>
      <c r="E59" s="375"/>
      <c r="F59" s="375" t="s">
        <v>28</v>
      </c>
      <c r="G59" s="168">
        <f>Resumen!J35</f>
        <v>730000</v>
      </c>
      <c r="H59" s="20">
        <v>0</v>
      </c>
      <c r="I59" s="169">
        <f t="shared" si="0"/>
        <v>730000</v>
      </c>
      <c r="J59" s="21"/>
      <c r="K59" s="170"/>
    </row>
    <row r="60" spans="1:11" s="22" customFormat="1" ht="12.75" customHeight="1" x14ac:dyDescent="0.2">
      <c r="A60" s="375" t="s">
        <v>99</v>
      </c>
      <c r="B60" s="375" t="s">
        <v>99</v>
      </c>
      <c r="C60" s="375" t="s">
        <v>99</v>
      </c>
      <c r="D60" s="375"/>
      <c r="E60" s="375"/>
      <c r="F60" s="375" t="s">
        <v>99</v>
      </c>
      <c r="G60" s="168">
        <f>Resumen!J36</f>
        <v>680000</v>
      </c>
      <c r="H60" s="20">
        <v>0</v>
      </c>
      <c r="I60" s="169">
        <f t="shared" si="0"/>
        <v>680000</v>
      </c>
      <c r="J60" s="21"/>
      <c r="K60" s="170"/>
    </row>
    <row r="61" spans="1:11" s="22" customFormat="1" ht="11.25" customHeight="1" x14ac:dyDescent="0.2">
      <c r="A61" s="375" t="s">
        <v>100</v>
      </c>
      <c r="B61" s="375" t="s">
        <v>100</v>
      </c>
      <c r="C61" s="375" t="s">
        <v>100</v>
      </c>
      <c r="D61" s="375"/>
      <c r="E61" s="375"/>
      <c r="F61" s="375" t="s">
        <v>100</v>
      </c>
      <c r="G61" s="168">
        <f>Resumen!J37</f>
        <v>0</v>
      </c>
      <c r="H61" s="20">
        <v>0</v>
      </c>
      <c r="I61" s="169">
        <f t="shared" si="0"/>
        <v>0</v>
      </c>
      <c r="J61" s="21"/>
      <c r="K61" s="170"/>
    </row>
    <row r="62" spans="1:11" s="22" customFormat="1" ht="12.75" customHeight="1" x14ac:dyDescent="0.2">
      <c r="A62" s="375" t="s">
        <v>156</v>
      </c>
      <c r="B62" s="375" t="s">
        <v>156</v>
      </c>
      <c r="C62" s="375" t="s">
        <v>156</v>
      </c>
      <c r="D62" s="375"/>
      <c r="E62" s="375"/>
      <c r="F62" s="375" t="s">
        <v>156</v>
      </c>
      <c r="G62" s="168">
        <f>Resumen!J38</f>
        <v>0</v>
      </c>
      <c r="H62" s="20">
        <v>0</v>
      </c>
      <c r="I62" s="169">
        <f t="shared" si="0"/>
        <v>0</v>
      </c>
      <c r="J62" s="21"/>
      <c r="K62" s="170"/>
    </row>
    <row r="63" spans="1:11" s="22" customFormat="1" ht="11.25" customHeight="1" x14ac:dyDescent="0.2">
      <c r="A63" s="376" t="s">
        <v>166</v>
      </c>
      <c r="B63" s="377"/>
      <c r="C63" s="377"/>
      <c r="D63" s="377"/>
      <c r="E63" s="377"/>
      <c r="F63" s="378"/>
      <c r="G63" s="172">
        <f>SUM(G64:G69)</f>
        <v>0</v>
      </c>
      <c r="H63" s="172">
        <f>SUM(H64:H69)</f>
        <v>0</v>
      </c>
      <c r="I63" s="172">
        <f t="shared" si="0"/>
        <v>0</v>
      </c>
      <c r="J63" s="173"/>
      <c r="K63" s="170"/>
    </row>
    <row r="64" spans="1:11" s="22" customFormat="1" ht="11.25" customHeight="1" x14ac:dyDescent="0.2">
      <c r="A64" s="372" t="s">
        <v>23</v>
      </c>
      <c r="B64" s="373"/>
      <c r="C64" s="373"/>
      <c r="D64" s="373"/>
      <c r="E64" s="373"/>
      <c r="F64" s="374"/>
      <c r="G64" s="168">
        <f>Resumen!J40</f>
        <v>0</v>
      </c>
      <c r="H64" s="20">
        <v>0</v>
      </c>
      <c r="I64" s="169">
        <f t="shared" si="0"/>
        <v>0</v>
      </c>
      <c r="J64" s="21"/>
      <c r="K64" s="170"/>
    </row>
    <row r="65" spans="1:11" s="22" customFormat="1" ht="12.75" customHeight="1" x14ac:dyDescent="0.2">
      <c r="A65" s="372" t="s">
        <v>27</v>
      </c>
      <c r="B65" s="373"/>
      <c r="C65" s="373"/>
      <c r="D65" s="373"/>
      <c r="E65" s="373"/>
      <c r="F65" s="374"/>
      <c r="G65" s="168">
        <f>Resumen!J41</f>
        <v>0</v>
      </c>
      <c r="H65" s="20">
        <v>0</v>
      </c>
      <c r="I65" s="169">
        <f t="shared" si="0"/>
        <v>0</v>
      </c>
      <c r="J65" s="21"/>
      <c r="K65" s="170"/>
    </row>
    <row r="66" spans="1:11" s="22" customFormat="1" ht="12.75" customHeight="1" x14ac:dyDescent="0.2">
      <c r="A66" s="372" t="s">
        <v>139</v>
      </c>
      <c r="B66" s="373"/>
      <c r="C66" s="373"/>
      <c r="D66" s="373"/>
      <c r="E66" s="373"/>
      <c r="F66" s="374"/>
      <c r="G66" s="168">
        <f>Resumen!J42</f>
        <v>0</v>
      </c>
      <c r="H66" s="20">
        <v>0</v>
      </c>
      <c r="I66" s="169">
        <f t="shared" si="0"/>
        <v>0</v>
      </c>
      <c r="J66" s="21"/>
      <c r="K66" s="170"/>
    </row>
    <row r="67" spans="1:11" s="22" customFormat="1" ht="12.75" customHeight="1" x14ac:dyDescent="0.2">
      <c r="A67" s="372" t="s">
        <v>157</v>
      </c>
      <c r="B67" s="373"/>
      <c r="C67" s="373"/>
      <c r="D67" s="373"/>
      <c r="E67" s="373"/>
      <c r="F67" s="374"/>
      <c r="G67" s="168">
        <f>Resumen!J43</f>
        <v>0</v>
      </c>
      <c r="H67" s="20">
        <v>0</v>
      </c>
      <c r="I67" s="169">
        <f t="shared" si="0"/>
        <v>0</v>
      </c>
      <c r="J67" s="21"/>
      <c r="K67" s="170"/>
    </row>
    <row r="68" spans="1:11" s="22" customFormat="1" ht="12.75" customHeight="1" x14ac:dyDescent="0.2">
      <c r="A68" s="372" t="s">
        <v>77</v>
      </c>
      <c r="B68" s="373"/>
      <c r="C68" s="373"/>
      <c r="D68" s="373"/>
      <c r="E68" s="373"/>
      <c r="F68" s="374"/>
      <c r="G68" s="168">
        <f>Resumen!J44</f>
        <v>0</v>
      </c>
      <c r="H68" s="20">
        <v>0</v>
      </c>
      <c r="I68" s="169">
        <f t="shared" si="0"/>
        <v>0</v>
      </c>
      <c r="J68" s="21"/>
      <c r="K68" s="170"/>
    </row>
    <row r="69" spans="1:11" s="22" customFormat="1" ht="12.75" customHeight="1" x14ac:dyDescent="0.2">
      <c r="A69" s="372" t="s">
        <v>153</v>
      </c>
      <c r="B69" s="373"/>
      <c r="C69" s="373"/>
      <c r="D69" s="373"/>
      <c r="E69" s="373"/>
      <c r="F69" s="374"/>
      <c r="G69" s="168">
        <f>Resumen!J45</f>
        <v>0</v>
      </c>
      <c r="H69" s="20">
        <v>0</v>
      </c>
      <c r="I69" s="169">
        <f t="shared" si="0"/>
        <v>0</v>
      </c>
      <c r="J69" s="21"/>
      <c r="K69" s="170"/>
    </row>
    <row r="70" spans="1:11" s="24" customFormat="1" ht="12.75" customHeight="1" x14ac:dyDescent="0.2">
      <c r="A70" s="376" t="s">
        <v>167</v>
      </c>
      <c r="B70" s="377"/>
      <c r="C70" s="377"/>
      <c r="D70" s="377"/>
      <c r="E70" s="377"/>
      <c r="F70" s="378"/>
      <c r="G70" s="172">
        <f>SUM(G71:G72)</f>
        <v>6980</v>
      </c>
      <c r="H70" s="172">
        <f>SUM(H71:H72)</f>
        <v>0</v>
      </c>
      <c r="I70" s="172">
        <f t="shared" si="0"/>
        <v>6980</v>
      </c>
      <c r="J70" s="173"/>
      <c r="K70" s="174"/>
    </row>
    <row r="71" spans="1:11" s="22" customFormat="1" ht="11.25" customHeight="1" x14ac:dyDescent="0.2">
      <c r="A71" s="372" t="s">
        <v>54</v>
      </c>
      <c r="B71" s="373"/>
      <c r="C71" s="373"/>
      <c r="D71" s="373"/>
      <c r="E71" s="373"/>
      <c r="F71" s="374"/>
      <c r="G71" s="168">
        <f>Resumen!J47</f>
        <v>0</v>
      </c>
      <c r="H71" s="20">
        <v>0</v>
      </c>
      <c r="I71" s="169">
        <f t="shared" si="0"/>
        <v>0</v>
      </c>
      <c r="J71" s="21"/>
      <c r="K71" s="170"/>
    </row>
    <row r="72" spans="1:11" s="22" customFormat="1" ht="12.75" customHeight="1" x14ac:dyDescent="0.2">
      <c r="A72" s="372" t="s">
        <v>35</v>
      </c>
      <c r="B72" s="373"/>
      <c r="C72" s="373"/>
      <c r="D72" s="373"/>
      <c r="E72" s="373"/>
      <c r="F72" s="374"/>
      <c r="G72" s="168">
        <f>Resumen!J48</f>
        <v>6980</v>
      </c>
      <c r="H72" s="20">
        <v>0</v>
      </c>
      <c r="I72" s="169">
        <f t="shared" si="0"/>
        <v>6980</v>
      </c>
      <c r="J72" s="21"/>
      <c r="K72" s="170"/>
    </row>
    <row r="73" spans="1:11" s="22" customFormat="1" ht="11.25" customHeight="1" x14ac:dyDescent="0.2">
      <c r="A73" s="376" t="s">
        <v>168</v>
      </c>
      <c r="B73" s="377"/>
      <c r="C73" s="377"/>
      <c r="D73" s="377"/>
      <c r="E73" s="377"/>
      <c r="F73" s="378"/>
      <c r="G73" s="172">
        <f>SUM(G74)</f>
        <v>16040</v>
      </c>
      <c r="H73" s="172">
        <f>SUM(H74)</f>
        <v>0</v>
      </c>
      <c r="I73" s="172">
        <f t="shared" si="0"/>
        <v>16040</v>
      </c>
      <c r="J73" s="173"/>
      <c r="K73" s="170"/>
    </row>
    <row r="74" spans="1:11" s="22" customFormat="1" ht="11.25" customHeight="1" x14ac:dyDescent="0.2">
      <c r="A74" s="372" t="s">
        <v>97</v>
      </c>
      <c r="B74" s="373"/>
      <c r="C74" s="373"/>
      <c r="D74" s="373"/>
      <c r="E74" s="373"/>
      <c r="F74" s="374"/>
      <c r="G74" s="168">
        <f>Resumen!J50</f>
        <v>16040</v>
      </c>
      <c r="H74" s="20">
        <v>0</v>
      </c>
      <c r="I74" s="169">
        <f t="shared" si="0"/>
        <v>16040</v>
      </c>
      <c r="J74" s="21"/>
      <c r="K74" s="170"/>
    </row>
    <row r="75" spans="1:11" s="22" customFormat="1" ht="12.75" customHeight="1" x14ac:dyDescent="0.2">
      <c r="A75" s="376" t="s">
        <v>169</v>
      </c>
      <c r="B75" s="377"/>
      <c r="C75" s="377"/>
      <c r="D75" s="377"/>
      <c r="E75" s="377"/>
      <c r="F75" s="378"/>
      <c r="G75" s="172">
        <f>SUM(G76:G77)</f>
        <v>0</v>
      </c>
      <c r="H75" s="172">
        <f>SUM(H76:H77)</f>
        <v>0</v>
      </c>
      <c r="I75" s="172">
        <f t="shared" si="0"/>
        <v>0</v>
      </c>
      <c r="J75" s="173"/>
      <c r="K75" s="170"/>
    </row>
    <row r="76" spans="1:11" s="22" customFormat="1" ht="11.25" customHeight="1" x14ac:dyDescent="0.2">
      <c r="A76" s="372" t="s">
        <v>158</v>
      </c>
      <c r="B76" s="373"/>
      <c r="C76" s="373"/>
      <c r="D76" s="373"/>
      <c r="E76" s="373"/>
      <c r="F76" s="374"/>
      <c r="G76" s="168">
        <f>Resumen!J52</f>
        <v>0</v>
      </c>
      <c r="H76" s="20">
        <v>0</v>
      </c>
      <c r="I76" s="169">
        <f t="shared" si="0"/>
        <v>0</v>
      </c>
      <c r="J76" s="25"/>
      <c r="K76" s="170"/>
    </row>
    <row r="77" spans="1:11" s="22" customFormat="1" ht="12.75" customHeight="1" x14ac:dyDescent="0.2">
      <c r="A77" s="372" t="s">
        <v>159</v>
      </c>
      <c r="B77" s="373"/>
      <c r="C77" s="373"/>
      <c r="D77" s="373"/>
      <c r="E77" s="373"/>
      <c r="F77" s="374"/>
      <c r="G77" s="168">
        <f>Resumen!J53</f>
        <v>0</v>
      </c>
      <c r="H77" s="20">
        <v>0</v>
      </c>
      <c r="I77" s="169">
        <f t="shared" si="0"/>
        <v>0</v>
      </c>
      <c r="J77" s="25"/>
      <c r="K77" s="170"/>
    </row>
    <row r="78" spans="1:11" s="22" customFormat="1" ht="12.75" customHeight="1" x14ac:dyDescent="0.2">
      <c r="A78" s="387" t="s">
        <v>170</v>
      </c>
      <c r="B78" s="388"/>
      <c r="C78" s="388"/>
      <c r="D78" s="388"/>
      <c r="E78" s="388"/>
      <c r="F78" s="389"/>
      <c r="G78" s="176">
        <f>SUM(G94,G91,G88,G86,G84,G81,G79)</f>
        <v>150000</v>
      </c>
      <c r="H78" s="176">
        <f>SUM(H94,H91,H88,H86,H84,H81,H79)</f>
        <v>0</v>
      </c>
      <c r="I78" s="176">
        <f t="shared" si="0"/>
        <v>150000</v>
      </c>
      <c r="J78" s="177"/>
      <c r="K78" s="170"/>
    </row>
    <row r="79" spans="1:11" s="22" customFormat="1" ht="12" customHeight="1" x14ac:dyDescent="0.2">
      <c r="A79" s="376" t="s">
        <v>171</v>
      </c>
      <c r="B79" s="377"/>
      <c r="C79" s="377"/>
      <c r="D79" s="377"/>
      <c r="E79" s="377"/>
      <c r="F79" s="378"/>
      <c r="G79" s="172">
        <f>SUM(G80)</f>
        <v>150000</v>
      </c>
      <c r="H79" s="172">
        <f>SUM(H80)</f>
        <v>0</v>
      </c>
      <c r="I79" s="172">
        <f t="shared" si="0"/>
        <v>150000</v>
      </c>
      <c r="J79" s="173"/>
      <c r="K79" s="170"/>
    </row>
    <row r="80" spans="1:11" s="22" customFormat="1" ht="11.25" customHeight="1" x14ac:dyDescent="0.2">
      <c r="A80" s="372" t="s">
        <v>160</v>
      </c>
      <c r="B80" s="373"/>
      <c r="C80" s="373"/>
      <c r="D80" s="373"/>
      <c r="E80" s="373"/>
      <c r="F80" s="374"/>
      <c r="G80" s="175">
        <f>Resumen!J56</f>
        <v>150000</v>
      </c>
      <c r="H80" s="20">
        <v>0</v>
      </c>
      <c r="I80" s="169">
        <f t="shared" si="0"/>
        <v>150000</v>
      </c>
      <c r="J80" s="25"/>
      <c r="K80" s="170"/>
    </row>
    <row r="81" spans="1:11" s="22" customFormat="1" ht="11.25" customHeight="1" x14ac:dyDescent="0.2">
      <c r="A81" s="376" t="s">
        <v>172</v>
      </c>
      <c r="B81" s="377"/>
      <c r="C81" s="377"/>
      <c r="D81" s="377"/>
      <c r="E81" s="377"/>
      <c r="F81" s="378"/>
      <c r="G81" s="172">
        <f>SUM(G82:G83)</f>
        <v>0</v>
      </c>
      <c r="H81" s="172">
        <f>SUM(H82:H83)</f>
        <v>0</v>
      </c>
      <c r="I81" s="172">
        <f t="shared" si="0"/>
        <v>0</v>
      </c>
      <c r="J81" s="173"/>
      <c r="K81" s="170"/>
    </row>
    <row r="82" spans="1:11" s="22" customFormat="1" ht="11.25" customHeight="1" x14ac:dyDescent="0.2">
      <c r="A82" s="372" t="s">
        <v>158</v>
      </c>
      <c r="B82" s="373"/>
      <c r="C82" s="373"/>
      <c r="D82" s="373"/>
      <c r="E82" s="373"/>
      <c r="F82" s="374"/>
      <c r="G82" s="175">
        <f>Resumen!J58</f>
        <v>0</v>
      </c>
      <c r="H82" s="20">
        <v>0</v>
      </c>
      <c r="I82" s="169">
        <f t="shared" si="0"/>
        <v>0</v>
      </c>
      <c r="J82" s="26"/>
      <c r="K82" s="170"/>
    </row>
    <row r="83" spans="1:11" s="22" customFormat="1" ht="12.75" customHeight="1" x14ac:dyDescent="0.2">
      <c r="A83" s="372" t="s">
        <v>159</v>
      </c>
      <c r="B83" s="373"/>
      <c r="C83" s="373"/>
      <c r="D83" s="373"/>
      <c r="E83" s="373"/>
      <c r="F83" s="374"/>
      <c r="G83" s="175">
        <f>Resumen!J59</f>
        <v>0</v>
      </c>
      <c r="H83" s="20">
        <v>0</v>
      </c>
      <c r="I83" s="169">
        <f t="shared" si="0"/>
        <v>0</v>
      </c>
      <c r="J83" s="26"/>
      <c r="K83" s="170"/>
    </row>
    <row r="84" spans="1:11" s="22" customFormat="1" ht="11.25" customHeight="1" x14ac:dyDescent="0.2">
      <c r="A84" s="376" t="s">
        <v>173</v>
      </c>
      <c r="B84" s="377"/>
      <c r="C84" s="377"/>
      <c r="D84" s="377"/>
      <c r="E84" s="377"/>
      <c r="F84" s="378"/>
      <c r="G84" s="172">
        <f>SUM(G85)</f>
        <v>0</v>
      </c>
      <c r="H84" s="172">
        <f>SUM(H85)</f>
        <v>0</v>
      </c>
      <c r="I84" s="172">
        <f t="shared" si="0"/>
        <v>0</v>
      </c>
      <c r="J84" s="173"/>
      <c r="K84" s="170"/>
    </row>
    <row r="85" spans="1:11" s="22" customFormat="1" ht="11.25" customHeight="1" x14ac:dyDescent="0.2">
      <c r="A85" s="372" t="s">
        <v>161</v>
      </c>
      <c r="B85" s="373"/>
      <c r="C85" s="373"/>
      <c r="D85" s="373"/>
      <c r="E85" s="373"/>
      <c r="F85" s="374"/>
      <c r="G85" s="175">
        <f>Resumen!J61</f>
        <v>0</v>
      </c>
      <c r="H85" s="20">
        <v>0</v>
      </c>
      <c r="I85" s="169">
        <f t="shared" si="0"/>
        <v>0</v>
      </c>
      <c r="J85" s="26"/>
      <c r="K85" s="170"/>
    </row>
    <row r="86" spans="1:11" s="22" customFormat="1" ht="11.25" customHeight="1" x14ac:dyDescent="0.2">
      <c r="A86" s="376" t="s">
        <v>174</v>
      </c>
      <c r="B86" s="377"/>
      <c r="C86" s="377"/>
      <c r="D86" s="377"/>
      <c r="E86" s="377"/>
      <c r="F86" s="378"/>
      <c r="G86" s="172">
        <f>SUM(G87)</f>
        <v>0</v>
      </c>
      <c r="H86" s="172">
        <f>SUM(H87)</f>
        <v>0</v>
      </c>
      <c r="I86" s="172">
        <f t="shared" si="0"/>
        <v>0</v>
      </c>
      <c r="J86" s="173"/>
      <c r="K86" s="170"/>
    </row>
    <row r="87" spans="1:11" s="22" customFormat="1" ht="11.25" customHeight="1" x14ac:dyDescent="0.2">
      <c r="A87" s="379" t="s">
        <v>59</v>
      </c>
      <c r="B87" s="380"/>
      <c r="C87" s="380"/>
      <c r="D87" s="380"/>
      <c r="E87" s="380"/>
      <c r="F87" s="381"/>
      <c r="G87" s="175">
        <f>Resumen!J63</f>
        <v>0</v>
      </c>
      <c r="H87" s="20">
        <v>0</v>
      </c>
      <c r="I87" s="169">
        <f t="shared" si="0"/>
        <v>0</v>
      </c>
      <c r="J87" s="26"/>
      <c r="K87" s="170"/>
    </row>
    <row r="88" spans="1:11" s="22" customFormat="1" ht="11.25" customHeight="1" x14ac:dyDescent="0.2">
      <c r="A88" s="376" t="s">
        <v>175</v>
      </c>
      <c r="B88" s="377"/>
      <c r="C88" s="377"/>
      <c r="D88" s="377"/>
      <c r="E88" s="377"/>
      <c r="F88" s="378"/>
      <c r="G88" s="172">
        <f>SUM(G89:G90)</f>
        <v>0</v>
      </c>
      <c r="H88" s="172">
        <f>SUM(H89:H90)</f>
        <v>0</v>
      </c>
      <c r="I88" s="172">
        <f t="shared" si="0"/>
        <v>0</v>
      </c>
      <c r="J88" s="173"/>
      <c r="K88" s="170"/>
    </row>
    <row r="89" spans="1:11" s="22" customFormat="1" ht="11.25" customHeight="1" x14ac:dyDescent="0.2">
      <c r="A89" s="372" t="s">
        <v>46</v>
      </c>
      <c r="B89" s="373"/>
      <c r="C89" s="373"/>
      <c r="D89" s="373"/>
      <c r="E89" s="373"/>
      <c r="F89" s="374"/>
      <c r="G89" s="175">
        <f>Resumen!J65</f>
        <v>0</v>
      </c>
      <c r="H89" s="20">
        <v>0</v>
      </c>
      <c r="I89" s="169">
        <f t="shared" si="0"/>
        <v>0</v>
      </c>
      <c r="J89" s="26"/>
      <c r="K89" s="170"/>
    </row>
    <row r="90" spans="1:11" s="22" customFormat="1" ht="12.75" customHeight="1" x14ac:dyDescent="0.2">
      <c r="A90" s="379" t="s">
        <v>47</v>
      </c>
      <c r="B90" s="380"/>
      <c r="C90" s="380"/>
      <c r="D90" s="380"/>
      <c r="E90" s="380"/>
      <c r="F90" s="381"/>
      <c r="G90" s="175">
        <f>Resumen!J66</f>
        <v>0</v>
      </c>
      <c r="H90" s="20">
        <v>0</v>
      </c>
      <c r="I90" s="169">
        <f t="shared" si="0"/>
        <v>0</v>
      </c>
      <c r="J90" s="26"/>
      <c r="K90" s="170"/>
    </row>
    <row r="91" spans="1:11" s="22" customFormat="1" ht="11.25" customHeight="1" x14ac:dyDescent="0.2">
      <c r="A91" s="376" t="s">
        <v>176</v>
      </c>
      <c r="B91" s="377"/>
      <c r="C91" s="377"/>
      <c r="D91" s="377"/>
      <c r="E91" s="377"/>
      <c r="F91" s="378"/>
      <c r="G91" s="172">
        <f>SUM(G92:G93)</f>
        <v>0</v>
      </c>
      <c r="H91" s="172">
        <f>SUM(H92:H93)</f>
        <v>0</v>
      </c>
      <c r="I91" s="172">
        <f t="shared" si="0"/>
        <v>0</v>
      </c>
      <c r="J91" s="173"/>
      <c r="K91" s="170"/>
    </row>
    <row r="92" spans="1:11" s="22" customFormat="1" ht="12.75" customHeight="1" x14ac:dyDescent="0.2">
      <c r="A92" s="379" t="s">
        <v>74</v>
      </c>
      <c r="B92" s="380"/>
      <c r="C92" s="380"/>
      <c r="D92" s="380"/>
      <c r="E92" s="380"/>
      <c r="F92" s="381"/>
      <c r="G92" s="175">
        <f>Resumen!J68</f>
        <v>0</v>
      </c>
      <c r="H92" s="20">
        <v>0</v>
      </c>
      <c r="I92" s="169">
        <f t="shared" si="0"/>
        <v>0</v>
      </c>
      <c r="J92" s="27"/>
      <c r="K92" s="170"/>
    </row>
    <row r="93" spans="1:11" s="22" customFormat="1" ht="11.25" customHeight="1" x14ac:dyDescent="0.2">
      <c r="A93" s="379" t="s">
        <v>29</v>
      </c>
      <c r="B93" s="380"/>
      <c r="C93" s="380"/>
      <c r="D93" s="380"/>
      <c r="E93" s="380"/>
      <c r="F93" s="381"/>
      <c r="G93" s="175">
        <f>Resumen!J69</f>
        <v>0</v>
      </c>
      <c r="H93" s="20">
        <v>0</v>
      </c>
      <c r="I93" s="169">
        <f t="shared" si="0"/>
        <v>0</v>
      </c>
      <c r="J93" s="27"/>
      <c r="K93" s="170"/>
    </row>
    <row r="94" spans="1:11" s="22" customFormat="1" ht="11.25" customHeight="1" x14ac:dyDescent="0.2">
      <c r="A94" s="376" t="s">
        <v>177</v>
      </c>
      <c r="B94" s="377"/>
      <c r="C94" s="377"/>
      <c r="D94" s="377"/>
      <c r="E94" s="377"/>
      <c r="F94" s="378"/>
      <c r="G94" s="172">
        <f>SUM(G95:G95)</f>
        <v>0</v>
      </c>
      <c r="H94" s="172">
        <f>SUM(H95)</f>
        <v>0</v>
      </c>
      <c r="I94" s="172">
        <f t="shared" si="0"/>
        <v>0</v>
      </c>
      <c r="J94" s="173"/>
      <c r="K94" s="170"/>
    </row>
    <row r="95" spans="1:11" ht="11.25" customHeight="1" x14ac:dyDescent="0.2">
      <c r="A95" s="538" t="s">
        <v>193</v>
      </c>
      <c r="B95" s="539"/>
      <c r="C95" s="539"/>
      <c r="D95" s="539"/>
      <c r="E95" s="539"/>
      <c r="F95" s="540"/>
      <c r="G95" s="179">
        <f>Resumen!J71</f>
        <v>0</v>
      </c>
      <c r="H95" s="20">
        <v>0</v>
      </c>
      <c r="I95" s="180">
        <f t="shared" si="0"/>
        <v>0</v>
      </c>
      <c r="J95" s="13"/>
      <c r="K95" s="155"/>
    </row>
    <row r="96" spans="1:11" ht="17.25" customHeight="1" x14ac:dyDescent="0.25">
      <c r="A96" s="550" t="s">
        <v>178</v>
      </c>
      <c r="B96" s="551"/>
      <c r="C96" s="551"/>
      <c r="D96" s="551"/>
      <c r="E96" s="551"/>
      <c r="F96" s="552"/>
      <c r="G96" s="182">
        <f>SUM(G97)</f>
        <v>83317</v>
      </c>
      <c r="H96" s="182">
        <f>SUM(H97)</f>
        <v>0</v>
      </c>
      <c r="I96" s="182">
        <f t="shared" si="0"/>
        <v>83317</v>
      </c>
      <c r="J96" s="183"/>
      <c r="K96" s="155"/>
    </row>
    <row r="97" spans="1:11" ht="12" customHeight="1" x14ac:dyDescent="0.2">
      <c r="A97" s="538" t="s">
        <v>21</v>
      </c>
      <c r="B97" s="539"/>
      <c r="C97" s="539"/>
      <c r="D97" s="539"/>
      <c r="E97" s="539"/>
      <c r="F97" s="540"/>
      <c r="G97" s="184">
        <f>Resumen!J73</f>
        <v>83317</v>
      </c>
      <c r="H97" s="14">
        <v>0</v>
      </c>
      <c r="I97" s="180">
        <f t="shared" si="0"/>
        <v>83317</v>
      </c>
      <c r="J97" s="12"/>
      <c r="K97" s="155"/>
    </row>
    <row r="98" spans="1:11" ht="15.75" x14ac:dyDescent="0.2">
      <c r="A98" s="185"/>
      <c r="B98" s="578" t="s">
        <v>9</v>
      </c>
      <c r="C98" s="578"/>
      <c r="D98" s="578"/>
      <c r="E98" s="578"/>
      <c r="F98" s="579"/>
      <c r="G98" s="186">
        <f>SUM(G96,G78,G32)</f>
        <v>1666337</v>
      </c>
      <c r="H98" s="186">
        <f>SUM(H96,H78,H32)</f>
        <v>0</v>
      </c>
      <c r="I98" s="186">
        <f>G98-H98</f>
        <v>1666337</v>
      </c>
      <c r="J98" s="187"/>
      <c r="K98" s="155"/>
    </row>
    <row r="99" spans="1:11" ht="27.75" customHeight="1" x14ac:dyDescent="0.2">
      <c r="A99" s="155"/>
      <c r="B99" s="155"/>
      <c r="C99" s="155"/>
      <c r="D99" s="155"/>
      <c r="E99" s="155"/>
      <c r="F99" s="188"/>
      <c r="G99" s="188"/>
      <c r="H99" s="189" t="s">
        <v>101</v>
      </c>
      <c r="I99" s="190">
        <f>I98</f>
        <v>1666337</v>
      </c>
      <c r="J99" s="188"/>
      <c r="K99" s="155"/>
    </row>
    <row r="100" spans="1:11" x14ac:dyDescent="0.2">
      <c r="A100" s="580" t="s">
        <v>102</v>
      </c>
      <c r="B100" s="580"/>
      <c r="C100" s="580"/>
      <c r="D100" s="580"/>
      <c r="E100" s="580"/>
      <c r="F100" s="580"/>
      <c r="G100" s="155"/>
      <c r="H100" s="155"/>
      <c r="I100" s="155"/>
      <c r="J100" s="155"/>
      <c r="K100" s="155"/>
    </row>
    <row r="101" spans="1:11" ht="33.75" x14ac:dyDescent="0.2">
      <c r="A101" s="572" t="s">
        <v>11</v>
      </c>
      <c r="B101" s="573"/>
      <c r="C101" s="574"/>
      <c r="D101" s="575"/>
      <c r="E101" s="576"/>
      <c r="F101" s="577"/>
      <c r="G101" s="191"/>
      <c r="H101" s="192" t="s">
        <v>110</v>
      </c>
      <c r="I101" s="211">
        <f>H98</f>
        <v>0</v>
      </c>
      <c r="J101" s="191"/>
      <c r="K101" s="155"/>
    </row>
    <row r="102" spans="1:11" ht="24.75" customHeight="1" x14ac:dyDescent="0.2">
      <c r="A102" s="572" t="s">
        <v>12</v>
      </c>
      <c r="B102" s="573"/>
      <c r="C102" s="574"/>
      <c r="D102" s="575"/>
      <c r="E102" s="576"/>
      <c r="F102" s="577"/>
      <c r="G102" s="191"/>
      <c r="H102" s="191"/>
      <c r="I102" s="191"/>
      <c r="J102" s="191"/>
      <c r="K102" s="155"/>
    </row>
    <row r="103" spans="1:11" ht="22.5" customHeight="1" x14ac:dyDescent="0.2">
      <c r="A103" s="572" t="s">
        <v>87</v>
      </c>
      <c r="B103" s="573"/>
      <c r="C103" s="574"/>
      <c r="D103" s="575"/>
      <c r="E103" s="576"/>
      <c r="F103" s="577"/>
      <c r="G103" s="191"/>
      <c r="H103" s="193"/>
      <c r="I103" s="194"/>
      <c r="J103" s="191"/>
      <c r="K103" s="155"/>
    </row>
    <row r="104" spans="1:11" x14ac:dyDescent="0.2">
      <c r="A104" s="155"/>
      <c r="B104" s="155"/>
      <c r="C104" s="155"/>
      <c r="D104" s="155"/>
      <c r="E104" s="155"/>
      <c r="F104" s="195"/>
      <c r="G104" s="191"/>
      <c r="H104" s="191"/>
      <c r="I104" s="191"/>
      <c r="J104" s="191"/>
      <c r="K104" s="155"/>
    </row>
    <row r="105" spans="1:11" x14ac:dyDescent="0.2">
      <c r="A105" s="497" t="s">
        <v>88</v>
      </c>
      <c r="B105" s="497"/>
      <c r="C105" s="497"/>
      <c r="D105" s="497"/>
      <c r="E105" s="497"/>
      <c r="F105" s="497"/>
      <c r="G105" s="64"/>
      <c r="H105" s="191"/>
      <c r="I105" s="191"/>
      <c r="J105" s="191"/>
      <c r="K105" s="155"/>
    </row>
    <row r="106" spans="1:11" ht="11.25" customHeight="1" x14ac:dyDescent="0.2">
      <c r="A106" s="571" t="s">
        <v>230</v>
      </c>
      <c r="B106" s="571"/>
      <c r="C106" s="571"/>
      <c r="D106" s="571"/>
      <c r="E106" s="571"/>
      <c r="F106" s="571"/>
      <c r="G106" s="571"/>
      <c r="H106" s="571"/>
      <c r="I106" s="571"/>
      <c r="J106" s="571"/>
      <c r="K106" s="155"/>
    </row>
    <row r="107" spans="1:11" ht="11.25" customHeight="1" x14ac:dyDescent="0.2">
      <c r="A107" s="571" t="s">
        <v>286</v>
      </c>
      <c r="B107" s="571"/>
      <c r="C107" s="571"/>
      <c r="D107" s="571"/>
      <c r="E107" s="571"/>
      <c r="F107" s="571"/>
      <c r="G107" s="571"/>
      <c r="H107" s="571"/>
      <c r="I107" s="571"/>
      <c r="J107" s="571"/>
      <c r="K107" s="155"/>
    </row>
    <row r="108" spans="1:11" ht="11.25" customHeight="1" x14ac:dyDescent="0.2">
      <c r="A108" s="571" t="s">
        <v>89</v>
      </c>
      <c r="B108" s="571"/>
      <c r="C108" s="571"/>
      <c r="D108" s="571"/>
      <c r="E108" s="571"/>
      <c r="F108" s="571"/>
      <c r="G108" s="571"/>
      <c r="H108" s="571"/>
      <c r="I108" s="571"/>
      <c r="J108" s="571"/>
      <c r="K108" s="155"/>
    </row>
  </sheetData>
  <sheetProtection algorithmName="SHA-512" hashValue="5T9paaR2vObohInclIsirg5nmjMoYsLUjsVYn/bytMRw0e8k0xbDP05J4prCNs077hLlvdztZDx05a7Omd/jWQ==" saltValue="ETLJSThirs+KwaLeTYLU4Q==" spinCount="100000" sheet="1" objects="1" scenarios="1" formatCells="0" formatColumns="0" formatRows="0"/>
  <mergeCells count="109">
    <mergeCell ref="A91:F91"/>
    <mergeCell ref="A4:G4"/>
    <mergeCell ref="D14:J14"/>
    <mergeCell ref="D27:J29"/>
    <mergeCell ref="A1:C1"/>
    <mergeCell ref="D24:J24"/>
    <mergeCell ref="D25:J25"/>
    <mergeCell ref="D26:J26"/>
    <mergeCell ref="A92:F92"/>
    <mergeCell ref="A86:F86"/>
    <mergeCell ref="A77:F77"/>
    <mergeCell ref="A69:F69"/>
    <mergeCell ref="A71:F71"/>
    <mergeCell ref="H4:J4"/>
    <mergeCell ref="D11:J11"/>
    <mergeCell ref="D18:J18"/>
    <mergeCell ref="D19:J19"/>
    <mergeCell ref="A61:F61"/>
    <mergeCell ref="A62:F62"/>
    <mergeCell ref="A2:J2"/>
    <mergeCell ref="A3:J3"/>
    <mergeCell ref="A49:F49"/>
    <mergeCell ref="A50:F50"/>
    <mergeCell ref="A34:F34"/>
    <mergeCell ref="D102:F102"/>
    <mergeCell ref="D12:J12"/>
    <mergeCell ref="D13:J13"/>
    <mergeCell ref="D101:F101"/>
    <mergeCell ref="A81:F81"/>
    <mergeCell ref="A82:F82"/>
    <mergeCell ref="D15:J15"/>
    <mergeCell ref="D16:J16"/>
    <mergeCell ref="D17:J17"/>
    <mergeCell ref="A93:F93"/>
    <mergeCell ref="A94:F94"/>
    <mergeCell ref="A79:F79"/>
    <mergeCell ref="A80:F80"/>
    <mergeCell ref="A85:F85"/>
    <mergeCell ref="A89:F89"/>
    <mergeCell ref="A90:F90"/>
    <mergeCell ref="A66:F66"/>
    <mergeCell ref="A67:F67"/>
    <mergeCell ref="A65:F65"/>
    <mergeCell ref="A53:F53"/>
    <mergeCell ref="A56:F56"/>
    <mergeCell ref="A63:F63"/>
    <mergeCell ref="A75:F75"/>
    <mergeCell ref="A76:F76"/>
    <mergeCell ref="A108:J108"/>
    <mergeCell ref="A58:F58"/>
    <mergeCell ref="A64:F64"/>
    <mergeCell ref="A103:C103"/>
    <mergeCell ref="A105:F105"/>
    <mergeCell ref="A44:F44"/>
    <mergeCell ref="A45:F45"/>
    <mergeCell ref="A46:F46"/>
    <mergeCell ref="A52:F52"/>
    <mergeCell ref="A102:C102"/>
    <mergeCell ref="A106:J106"/>
    <mergeCell ref="A107:J107"/>
    <mergeCell ref="A96:F96"/>
    <mergeCell ref="A57:F57"/>
    <mergeCell ref="A59:F59"/>
    <mergeCell ref="A60:F60"/>
    <mergeCell ref="A101:C101"/>
    <mergeCell ref="A74:F74"/>
    <mergeCell ref="D103:F103"/>
    <mergeCell ref="B98:F98"/>
    <mergeCell ref="A100:F100"/>
    <mergeCell ref="A83:F83"/>
    <mergeCell ref="A84:F84"/>
    <mergeCell ref="A48:F48"/>
    <mergeCell ref="A36:F36"/>
    <mergeCell ref="A37:F37"/>
    <mergeCell ref="A38:F38"/>
    <mergeCell ref="A43:F43"/>
    <mergeCell ref="A42:F42"/>
    <mergeCell ref="A32:F32"/>
    <mergeCell ref="A27:C29"/>
    <mergeCell ref="D20:J20"/>
    <mergeCell ref="A30:J30"/>
    <mergeCell ref="D21:J21"/>
    <mergeCell ref="D22:J22"/>
    <mergeCell ref="D23:J23"/>
    <mergeCell ref="A33:F33"/>
    <mergeCell ref="A5:G5"/>
    <mergeCell ref="A6:J6"/>
    <mergeCell ref="D9:J9"/>
    <mergeCell ref="D10:J10"/>
    <mergeCell ref="A68:F68"/>
    <mergeCell ref="A95:F95"/>
    <mergeCell ref="A97:F97"/>
    <mergeCell ref="A87:F87"/>
    <mergeCell ref="A88:F88"/>
    <mergeCell ref="D7:J7"/>
    <mergeCell ref="D8:J8"/>
    <mergeCell ref="A72:F72"/>
    <mergeCell ref="H5:J5"/>
    <mergeCell ref="A73:F73"/>
    <mergeCell ref="A78:F78"/>
    <mergeCell ref="A39:F39"/>
    <mergeCell ref="A40:F40"/>
    <mergeCell ref="A51:F51"/>
    <mergeCell ref="A41:F41"/>
    <mergeCell ref="A70:F70"/>
    <mergeCell ref="A54:F54"/>
    <mergeCell ref="A55:F55"/>
    <mergeCell ref="A47:F47"/>
    <mergeCell ref="A35:F35"/>
  </mergeCells>
  <pageMargins left="0.59055118110236227" right="0.19685039370078741" top="0.78740157480314965" bottom="0.19685039370078741" header="0" footer="0"/>
  <pageSetup paperSize="5" scale="66" orientation="portrait" r:id="rId1"/>
  <headerFooter alignWithMargins="0">
    <oddHeader>&amp;L&amp;G&amp;C&amp;12
INFORME DE OBSERVACIONES - RENDICIÓN DE CUENTAS
ADL/SUPERVISOR DE PROYECTO</oddHeader>
  </headerFooter>
  <ignoredErrors>
    <ignoredError sqref="G85" formula="1"/>
  </ignoredError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A1:J103"/>
  <sheetViews>
    <sheetView showGridLines="0" view="pageBreakPreview" topLeftCell="A85" zoomScaleNormal="100" zoomScaleSheetLayoutView="100" workbookViewId="0">
      <selection activeCell="D20" sqref="D20:I22"/>
    </sheetView>
  </sheetViews>
  <sheetFormatPr baseColWidth="10" defaultColWidth="11.42578125" defaultRowHeight="11.25" x14ac:dyDescent="0.2"/>
  <cols>
    <col min="1" max="2" width="4.140625" style="6" customWidth="1"/>
    <col min="3" max="3" width="6.85546875" style="6" customWidth="1"/>
    <col min="4" max="4" width="32.85546875" style="11" customWidth="1"/>
    <col min="5" max="5" width="16.28515625" style="10" bestFit="1" customWidth="1"/>
    <col min="6" max="6" width="15.5703125" style="10" bestFit="1" customWidth="1"/>
    <col min="7" max="7" width="16" style="10" customWidth="1"/>
    <col min="8" max="8" width="16.42578125" style="10" customWidth="1"/>
    <col min="9" max="9" width="16.5703125" style="6" customWidth="1"/>
    <col min="10" max="10" width="28.5703125" style="6" customWidth="1"/>
    <col min="11" max="16384" width="11.42578125" style="6"/>
  </cols>
  <sheetData>
    <row r="1" spans="1:10" ht="12.75" customHeight="1" x14ac:dyDescent="0.2">
      <c r="A1" s="598" t="s">
        <v>191</v>
      </c>
      <c r="B1" s="598"/>
      <c r="C1" s="598"/>
      <c r="D1" s="620" t="str">
        <f>+'INFORMACION DEL PROYECTO'!C8</f>
        <v xml:space="preserve">Desde:  </v>
      </c>
      <c r="E1" s="622">
        <f>+'REVISION ADL '!E1</f>
        <v>44501</v>
      </c>
      <c r="F1" s="622" t="s">
        <v>239</v>
      </c>
      <c r="G1" s="629">
        <f>+'REVISION ADL '!G1</f>
        <v>44530</v>
      </c>
      <c r="H1" s="625" t="s">
        <v>130</v>
      </c>
      <c r="I1" s="627">
        <f>IF('INFORMACION DEL PROYECTO'!B6&gt;0,'INFORMACION DEL PROYECTO'!B6,"")</f>
        <v>3</v>
      </c>
      <c r="J1" s="155"/>
    </row>
    <row r="2" spans="1:10" ht="12.75" customHeight="1" x14ac:dyDescent="0.2">
      <c r="A2" s="598"/>
      <c r="B2" s="598"/>
      <c r="C2" s="598"/>
      <c r="D2" s="621"/>
      <c r="E2" s="623"/>
      <c r="F2" s="623"/>
      <c r="G2" s="630"/>
      <c r="H2" s="626"/>
      <c r="I2" s="628"/>
      <c r="J2" s="155"/>
    </row>
    <row r="3" spans="1:10" ht="12.75" customHeight="1" x14ac:dyDescent="0.2">
      <c r="A3" s="582" t="s">
        <v>22</v>
      </c>
      <c r="B3" s="583"/>
      <c r="C3" s="583"/>
      <c r="D3" s="583"/>
      <c r="E3" s="583"/>
      <c r="F3" s="583"/>
      <c r="G3" s="583"/>
      <c r="H3" s="583"/>
      <c r="I3" s="603"/>
      <c r="J3" s="155"/>
    </row>
    <row r="4" spans="1:10" x14ac:dyDescent="0.2">
      <c r="A4" s="526" t="str">
        <f>+'REVISION ADL '!A3:G3</f>
        <v>13.730101.00476-21</v>
      </c>
      <c r="B4" s="527"/>
      <c r="C4" s="527"/>
      <c r="D4" s="527"/>
      <c r="E4" s="527"/>
      <c r="F4" s="527"/>
      <c r="G4" s="527"/>
      <c r="H4" s="527"/>
      <c r="I4" s="528"/>
      <c r="J4" s="155"/>
    </row>
    <row r="5" spans="1:10" ht="12.75" customHeight="1" x14ac:dyDescent="0.2">
      <c r="A5" s="631" t="s">
        <v>78</v>
      </c>
      <c r="B5" s="632"/>
      <c r="C5" s="633"/>
      <c r="D5" s="633"/>
      <c r="E5" s="634"/>
      <c r="F5" s="582" t="s">
        <v>187</v>
      </c>
      <c r="G5" s="583"/>
      <c r="H5" s="583"/>
      <c r="I5" s="603"/>
      <c r="J5" s="155"/>
    </row>
    <row r="6" spans="1:10" ht="12.75" x14ac:dyDescent="0.2">
      <c r="A6" s="635" t="str">
        <f>+'REVISION ADL '!A5:G5</f>
        <v>QUALITY &amp; INNOVATION CONSULTORES SpA</v>
      </c>
      <c r="B6" s="636"/>
      <c r="C6" s="637"/>
      <c r="D6" s="637"/>
      <c r="E6" s="638"/>
      <c r="F6" s="526" t="str">
        <f>+'REVISION ADL '!H5</f>
        <v>CARLOS RAMOS GARCIA</v>
      </c>
      <c r="G6" s="527"/>
      <c r="H6" s="527"/>
      <c r="I6" s="528"/>
      <c r="J6" s="155"/>
    </row>
    <row r="7" spans="1:10" ht="12.75" customHeight="1" x14ac:dyDescent="0.2">
      <c r="A7" s="624" t="s">
        <v>90</v>
      </c>
      <c r="B7" s="624"/>
      <c r="C7" s="624"/>
      <c r="D7" s="624"/>
      <c r="E7" s="624"/>
      <c r="F7" s="624"/>
      <c r="G7" s="624"/>
      <c r="H7" s="624"/>
      <c r="I7" s="624"/>
      <c r="J7" s="155"/>
    </row>
    <row r="8" spans="1:10" ht="15.75" customHeight="1" x14ac:dyDescent="0.2">
      <c r="A8" s="156" t="s">
        <v>111</v>
      </c>
      <c r="B8" s="156" t="s">
        <v>112</v>
      </c>
      <c r="C8" s="156" t="s">
        <v>113</v>
      </c>
      <c r="D8" s="605" t="s">
        <v>91</v>
      </c>
      <c r="E8" s="605"/>
      <c r="F8" s="605"/>
      <c r="G8" s="605"/>
      <c r="H8" s="605"/>
      <c r="I8" s="605"/>
      <c r="J8" s="155"/>
    </row>
    <row r="9" spans="1:10" s="7" customFormat="1" ht="12" customHeight="1" x14ac:dyDescent="0.2">
      <c r="A9" s="37" t="s">
        <v>293</v>
      </c>
      <c r="B9" s="37"/>
      <c r="C9" s="37"/>
      <c r="D9" s="604" t="s">
        <v>131</v>
      </c>
      <c r="E9" s="604"/>
      <c r="F9" s="604"/>
      <c r="G9" s="604"/>
      <c r="H9" s="604"/>
      <c r="I9" s="604"/>
      <c r="J9" s="157"/>
    </row>
    <row r="10" spans="1:10" s="7" customFormat="1" ht="12" customHeight="1" x14ac:dyDescent="0.2">
      <c r="A10" s="37" t="s">
        <v>293</v>
      </c>
      <c r="B10" s="37"/>
      <c r="C10" s="37"/>
      <c r="D10" s="604" t="s">
        <v>132</v>
      </c>
      <c r="E10" s="604"/>
      <c r="F10" s="604"/>
      <c r="G10" s="604"/>
      <c r="H10" s="604"/>
      <c r="I10" s="604"/>
      <c r="J10" s="157"/>
    </row>
    <row r="11" spans="1:10" s="7" customFormat="1" ht="12" customHeight="1" x14ac:dyDescent="0.2">
      <c r="A11" s="37" t="s">
        <v>293</v>
      </c>
      <c r="B11" s="37"/>
      <c r="C11" s="37"/>
      <c r="D11" s="604" t="s">
        <v>133</v>
      </c>
      <c r="E11" s="604"/>
      <c r="F11" s="604"/>
      <c r="G11" s="604"/>
      <c r="H11" s="604"/>
      <c r="I11" s="604"/>
      <c r="J11" s="157"/>
    </row>
    <row r="12" spans="1:10" s="7" customFormat="1" ht="10.5" customHeight="1" x14ac:dyDescent="0.2">
      <c r="A12" s="156" t="s">
        <v>111</v>
      </c>
      <c r="B12" s="156" t="s">
        <v>112</v>
      </c>
      <c r="C12" s="156" t="s">
        <v>113</v>
      </c>
      <c r="D12" s="605" t="s">
        <v>92</v>
      </c>
      <c r="E12" s="605"/>
      <c r="F12" s="605"/>
      <c r="G12" s="605"/>
      <c r="H12" s="605"/>
      <c r="I12" s="605"/>
      <c r="J12" s="157"/>
    </row>
    <row r="13" spans="1:10" s="7" customFormat="1" ht="36.75" customHeight="1" x14ac:dyDescent="0.2">
      <c r="A13" s="37" t="s">
        <v>293</v>
      </c>
      <c r="B13" s="37"/>
      <c r="C13" s="37"/>
      <c r="D13" s="604" t="s">
        <v>288</v>
      </c>
      <c r="E13" s="604"/>
      <c r="F13" s="604"/>
      <c r="G13" s="604"/>
      <c r="H13" s="604"/>
      <c r="I13" s="604"/>
      <c r="J13" s="157"/>
    </row>
    <row r="14" spans="1:10" s="7" customFormat="1" ht="12.75" customHeight="1" x14ac:dyDescent="0.2">
      <c r="A14" s="156" t="s">
        <v>111</v>
      </c>
      <c r="B14" s="156" t="s">
        <v>112</v>
      </c>
      <c r="C14" s="156" t="s">
        <v>113</v>
      </c>
      <c r="D14" s="606" t="s">
        <v>82</v>
      </c>
      <c r="E14" s="606"/>
      <c r="F14" s="606"/>
      <c r="G14" s="606"/>
      <c r="H14" s="606"/>
      <c r="I14" s="606"/>
      <c r="J14" s="157"/>
    </row>
    <row r="15" spans="1:10" s="7" customFormat="1" ht="14.25" customHeight="1" x14ac:dyDescent="0.2">
      <c r="A15" s="37" t="s">
        <v>293</v>
      </c>
      <c r="B15" s="37"/>
      <c r="C15" s="37"/>
      <c r="D15" s="604" t="s">
        <v>134</v>
      </c>
      <c r="E15" s="604"/>
      <c r="F15" s="604"/>
      <c r="G15" s="604"/>
      <c r="H15" s="604"/>
      <c r="I15" s="604"/>
      <c r="J15" s="157"/>
    </row>
    <row r="16" spans="1:10" s="7" customFormat="1" ht="14.25" customHeight="1" x14ac:dyDescent="0.2">
      <c r="A16" s="37" t="s">
        <v>293</v>
      </c>
      <c r="B16" s="37"/>
      <c r="C16" s="37"/>
      <c r="D16" s="604" t="s">
        <v>135</v>
      </c>
      <c r="E16" s="604"/>
      <c r="F16" s="604"/>
      <c r="G16" s="604"/>
      <c r="H16" s="604"/>
      <c r="I16" s="604"/>
      <c r="J16" s="157"/>
    </row>
    <row r="17" spans="1:10" ht="18.75" customHeight="1" x14ac:dyDescent="0.2">
      <c r="A17" s="156" t="s">
        <v>111</v>
      </c>
      <c r="B17" s="156" t="s">
        <v>112</v>
      </c>
      <c r="C17" s="156" t="s">
        <v>113</v>
      </c>
      <c r="D17" s="606" t="s">
        <v>93</v>
      </c>
      <c r="E17" s="606"/>
      <c r="F17" s="606"/>
      <c r="G17" s="606"/>
      <c r="H17" s="606"/>
      <c r="I17" s="606"/>
      <c r="J17" s="155"/>
    </row>
    <row r="18" spans="1:10" ht="14.25" customHeight="1" x14ac:dyDescent="0.2">
      <c r="A18" s="37" t="s">
        <v>293</v>
      </c>
      <c r="B18" s="37"/>
      <c r="C18" s="37"/>
      <c r="D18" s="604" t="s">
        <v>136</v>
      </c>
      <c r="E18" s="604"/>
      <c r="F18" s="604"/>
      <c r="G18" s="604"/>
      <c r="H18" s="604"/>
      <c r="I18" s="604"/>
      <c r="J18" s="155"/>
    </row>
    <row r="19" spans="1:10" ht="14.25" customHeight="1" x14ac:dyDescent="0.2">
      <c r="A19" s="37" t="s">
        <v>293</v>
      </c>
      <c r="B19" s="37"/>
      <c r="C19" s="37"/>
      <c r="D19" s="604" t="s">
        <v>137</v>
      </c>
      <c r="E19" s="604"/>
      <c r="F19" s="604"/>
      <c r="G19" s="604"/>
      <c r="H19" s="604"/>
      <c r="I19" s="604"/>
      <c r="J19" s="155"/>
    </row>
    <row r="20" spans="1:10" ht="12" customHeight="1" x14ac:dyDescent="0.2">
      <c r="A20" s="618" t="s">
        <v>83</v>
      </c>
      <c r="B20" s="618"/>
      <c r="C20" s="618"/>
      <c r="D20" s="619"/>
      <c r="E20" s="619"/>
      <c r="F20" s="619"/>
      <c r="G20" s="619"/>
      <c r="H20" s="619"/>
      <c r="I20" s="619"/>
      <c r="J20" s="155"/>
    </row>
    <row r="21" spans="1:10" ht="6.75" customHeight="1" x14ac:dyDescent="0.2">
      <c r="A21" s="618"/>
      <c r="B21" s="618"/>
      <c r="C21" s="618"/>
      <c r="D21" s="619"/>
      <c r="E21" s="619"/>
      <c r="F21" s="619"/>
      <c r="G21" s="619"/>
      <c r="H21" s="619"/>
      <c r="I21" s="619"/>
      <c r="J21" s="155"/>
    </row>
    <row r="22" spans="1:10" x14ac:dyDescent="0.2">
      <c r="A22" s="618"/>
      <c r="B22" s="618"/>
      <c r="C22" s="618"/>
      <c r="D22" s="619"/>
      <c r="E22" s="619"/>
      <c r="F22" s="619"/>
      <c r="G22" s="619"/>
      <c r="H22" s="619"/>
      <c r="I22" s="619"/>
      <c r="J22" s="155"/>
    </row>
    <row r="23" spans="1:10" ht="12" customHeight="1" x14ac:dyDescent="0.2">
      <c r="A23" s="559" t="s">
        <v>84</v>
      </c>
      <c r="B23" s="560"/>
      <c r="C23" s="560"/>
      <c r="D23" s="560"/>
      <c r="E23" s="560"/>
      <c r="F23" s="560"/>
      <c r="G23" s="560"/>
      <c r="H23" s="560"/>
      <c r="I23" s="560"/>
      <c r="J23" s="155"/>
    </row>
    <row r="24" spans="1:10" ht="33.75" x14ac:dyDescent="0.2">
      <c r="A24" s="607"/>
      <c r="B24" s="608"/>
      <c r="C24" s="608"/>
      <c r="D24" s="609"/>
      <c r="E24" s="196" t="s">
        <v>184</v>
      </c>
      <c r="F24" s="196" t="s">
        <v>94</v>
      </c>
      <c r="G24" s="197" t="s">
        <v>183</v>
      </c>
      <c r="H24" s="197" t="s">
        <v>95</v>
      </c>
      <c r="I24" s="197" t="s">
        <v>185</v>
      </c>
      <c r="J24" s="196" t="s">
        <v>186</v>
      </c>
    </row>
    <row r="25" spans="1:10" s="9" customFormat="1" ht="12" customHeight="1" x14ac:dyDescent="0.2">
      <c r="A25" s="550" t="s">
        <v>164</v>
      </c>
      <c r="B25" s="551"/>
      <c r="C25" s="551"/>
      <c r="D25" s="552"/>
      <c r="E25" s="198">
        <f>Resumen!F8</f>
        <v>19641550</v>
      </c>
      <c r="F25" s="198">
        <f>SUM(F26,F49,F56,F63,F66,F68)</f>
        <v>1433020</v>
      </c>
      <c r="G25" s="198">
        <f>SUM(G26,G49,G56,G63,G66,G68)</f>
        <v>0</v>
      </c>
      <c r="H25" s="198">
        <f>F25-G25</f>
        <v>1433020</v>
      </c>
      <c r="I25" s="198">
        <f>E25-H25</f>
        <v>18208530</v>
      </c>
      <c r="J25" s="183"/>
    </row>
    <row r="26" spans="1:10" s="9" customFormat="1" ht="15.75" customHeight="1" x14ac:dyDescent="0.25">
      <c r="A26" s="568" t="s">
        <v>165</v>
      </c>
      <c r="B26" s="569"/>
      <c r="C26" s="569"/>
      <c r="D26" s="570"/>
      <c r="E26" s="166">
        <f>Resumen!F9</f>
        <v>5000000</v>
      </c>
      <c r="F26" s="166">
        <f>SUM(F27:F48)</f>
        <v>0</v>
      </c>
      <c r="G26" s="166">
        <f>SUM(G27:G48)</f>
        <v>0</v>
      </c>
      <c r="H26" s="166">
        <f>F26-G26</f>
        <v>0</v>
      </c>
      <c r="I26" s="166">
        <f>E26-H26</f>
        <v>5000000</v>
      </c>
      <c r="J26" s="167"/>
    </row>
    <row r="27" spans="1:10" ht="12.75" x14ac:dyDescent="0.2">
      <c r="A27" s="390" t="s">
        <v>139</v>
      </c>
      <c r="B27" s="391"/>
      <c r="C27" s="391"/>
      <c r="D27" s="392"/>
      <c r="E27" s="184">
        <f>Resumen!F10</f>
        <v>0</v>
      </c>
      <c r="F27" s="184">
        <f>'REVISION ADL '!I34</f>
        <v>0</v>
      </c>
      <c r="G27" s="14">
        <v>0</v>
      </c>
      <c r="H27" s="184">
        <f t="shared" ref="H27:H90" si="0">F27-G27</f>
        <v>0</v>
      </c>
      <c r="I27" s="184" t="s">
        <v>192</v>
      </c>
      <c r="J27" s="12"/>
    </row>
    <row r="28" spans="1:10" ht="12.75" x14ac:dyDescent="0.2">
      <c r="A28" s="390" t="s">
        <v>23</v>
      </c>
      <c r="B28" s="391"/>
      <c r="C28" s="391"/>
      <c r="D28" s="392"/>
      <c r="E28" s="184">
        <f>Resumen!F11</f>
        <v>0</v>
      </c>
      <c r="F28" s="184">
        <f>'REVISION ADL '!I35</f>
        <v>0</v>
      </c>
      <c r="G28" s="14">
        <v>0</v>
      </c>
      <c r="H28" s="184">
        <f t="shared" si="0"/>
        <v>0</v>
      </c>
      <c r="I28" s="184" t="s">
        <v>192</v>
      </c>
      <c r="J28" s="12"/>
    </row>
    <row r="29" spans="1:10" ht="12.75" x14ac:dyDescent="0.2">
      <c r="A29" s="390" t="s">
        <v>140</v>
      </c>
      <c r="B29" s="391"/>
      <c r="C29" s="391"/>
      <c r="D29" s="392"/>
      <c r="E29" s="184">
        <f>Resumen!F12</f>
        <v>0</v>
      </c>
      <c r="F29" s="184">
        <f>'REVISION ADL '!I36</f>
        <v>0</v>
      </c>
      <c r="G29" s="14">
        <v>0</v>
      </c>
      <c r="H29" s="184">
        <f t="shared" si="0"/>
        <v>0</v>
      </c>
      <c r="I29" s="184" t="s">
        <v>192</v>
      </c>
      <c r="J29" s="12"/>
    </row>
    <row r="30" spans="1:10" ht="12.75" x14ac:dyDescent="0.2">
      <c r="A30" s="390" t="s">
        <v>141</v>
      </c>
      <c r="B30" s="391"/>
      <c r="C30" s="391"/>
      <c r="D30" s="392"/>
      <c r="E30" s="184">
        <f>Resumen!F13</f>
        <v>0</v>
      </c>
      <c r="F30" s="184">
        <f>'REVISION ADL '!I37</f>
        <v>0</v>
      </c>
      <c r="G30" s="14">
        <v>0</v>
      </c>
      <c r="H30" s="184">
        <f t="shared" si="0"/>
        <v>0</v>
      </c>
      <c r="I30" s="184" t="s">
        <v>192</v>
      </c>
      <c r="J30" s="12"/>
    </row>
    <row r="31" spans="1:10" ht="12.75" x14ac:dyDescent="0.2">
      <c r="A31" s="390" t="s">
        <v>142</v>
      </c>
      <c r="B31" s="391"/>
      <c r="C31" s="391"/>
      <c r="D31" s="392"/>
      <c r="E31" s="184">
        <f>Resumen!F14</f>
        <v>0</v>
      </c>
      <c r="F31" s="184">
        <f>'REVISION ADL '!I38</f>
        <v>0</v>
      </c>
      <c r="G31" s="14">
        <v>0</v>
      </c>
      <c r="H31" s="184">
        <f t="shared" si="0"/>
        <v>0</v>
      </c>
      <c r="I31" s="184" t="s">
        <v>192</v>
      </c>
      <c r="J31" s="12"/>
    </row>
    <row r="32" spans="1:10" ht="12.75" x14ac:dyDescent="0.2">
      <c r="A32" s="390" t="s">
        <v>143</v>
      </c>
      <c r="B32" s="391"/>
      <c r="C32" s="391"/>
      <c r="D32" s="392"/>
      <c r="E32" s="184">
        <f>Resumen!F15</f>
        <v>0</v>
      </c>
      <c r="F32" s="184">
        <f>'REVISION ADL '!I39</f>
        <v>0</v>
      </c>
      <c r="G32" s="14">
        <v>0</v>
      </c>
      <c r="H32" s="184">
        <f t="shared" si="0"/>
        <v>0</v>
      </c>
      <c r="I32" s="184" t="s">
        <v>192</v>
      </c>
      <c r="J32" s="12"/>
    </row>
    <row r="33" spans="1:10" ht="12.75" x14ac:dyDescent="0.2">
      <c r="A33" s="390" t="s">
        <v>144</v>
      </c>
      <c r="B33" s="391"/>
      <c r="C33" s="391"/>
      <c r="D33" s="392"/>
      <c r="E33" s="184">
        <f>Resumen!F16</f>
        <v>0</v>
      </c>
      <c r="F33" s="184">
        <f>'REVISION ADL '!I40</f>
        <v>0</v>
      </c>
      <c r="G33" s="14">
        <v>0</v>
      </c>
      <c r="H33" s="184">
        <f t="shared" si="0"/>
        <v>0</v>
      </c>
      <c r="I33" s="184" t="s">
        <v>192</v>
      </c>
      <c r="J33" s="12"/>
    </row>
    <row r="34" spans="1:10" ht="12.75" x14ac:dyDescent="0.2">
      <c r="A34" s="390" t="s">
        <v>54</v>
      </c>
      <c r="B34" s="391"/>
      <c r="C34" s="391"/>
      <c r="D34" s="392"/>
      <c r="E34" s="184">
        <f>Resumen!F17</f>
        <v>0</v>
      </c>
      <c r="F34" s="184">
        <f>'REVISION ADL '!I41</f>
        <v>0</v>
      </c>
      <c r="G34" s="14">
        <v>0</v>
      </c>
      <c r="H34" s="184">
        <f t="shared" si="0"/>
        <v>0</v>
      </c>
      <c r="I34" s="184" t="s">
        <v>192</v>
      </c>
      <c r="J34" s="12"/>
    </row>
    <row r="35" spans="1:10" s="9" customFormat="1" ht="12.75" customHeight="1" x14ac:dyDescent="0.2">
      <c r="A35" s="372" t="s">
        <v>145</v>
      </c>
      <c r="B35" s="373"/>
      <c r="C35" s="373"/>
      <c r="D35" s="374"/>
      <c r="E35" s="184">
        <f>Resumen!F18</f>
        <v>0</v>
      </c>
      <c r="F35" s="184">
        <f>'REVISION ADL '!I42</f>
        <v>0</v>
      </c>
      <c r="G35" s="14">
        <v>0</v>
      </c>
      <c r="H35" s="184">
        <f t="shared" si="0"/>
        <v>0</v>
      </c>
      <c r="I35" s="184" t="s">
        <v>192</v>
      </c>
      <c r="J35" s="12"/>
    </row>
    <row r="36" spans="1:10" s="9" customFormat="1" ht="12.75" customHeight="1" x14ac:dyDescent="0.2">
      <c r="A36" s="390" t="s">
        <v>146</v>
      </c>
      <c r="B36" s="391"/>
      <c r="C36" s="391"/>
      <c r="D36" s="392"/>
      <c r="E36" s="184">
        <f>Resumen!F19</f>
        <v>0</v>
      </c>
      <c r="F36" s="184">
        <f>'REVISION ADL '!I43</f>
        <v>0</v>
      </c>
      <c r="G36" s="14">
        <v>0</v>
      </c>
      <c r="H36" s="184">
        <f t="shared" si="0"/>
        <v>0</v>
      </c>
      <c r="I36" s="184" t="s">
        <v>192</v>
      </c>
      <c r="J36" s="12"/>
    </row>
    <row r="37" spans="1:10" ht="12.75" x14ac:dyDescent="0.2">
      <c r="A37" s="390" t="s">
        <v>24</v>
      </c>
      <c r="B37" s="391"/>
      <c r="C37" s="391"/>
      <c r="D37" s="392"/>
      <c r="E37" s="184">
        <f>Resumen!F20</f>
        <v>0</v>
      </c>
      <c r="F37" s="184">
        <f>'REVISION ADL '!I44</f>
        <v>0</v>
      </c>
      <c r="G37" s="14">
        <v>0</v>
      </c>
      <c r="H37" s="184">
        <f t="shared" si="0"/>
        <v>0</v>
      </c>
      <c r="I37" s="184" t="s">
        <v>192</v>
      </c>
      <c r="J37" s="12"/>
    </row>
    <row r="38" spans="1:10" ht="12.75" x14ac:dyDescent="0.2">
      <c r="A38" s="390" t="s">
        <v>147</v>
      </c>
      <c r="B38" s="391"/>
      <c r="C38" s="391"/>
      <c r="D38" s="392"/>
      <c r="E38" s="184">
        <f>Resumen!F21</f>
        <v>0</v>
      </c>
      <c r="F38" s="184">
        <f>'REVISION ADL '!I45</f>
        <v>0</v>
      </c>
      <c r="G38" s="14">
        <v>0</v>
      </c>
      <c r="H38" s="184">
        <f t="shared" si="0"/>
        <v>0</v>
      </c>
      <c r="I38" s="184" t="s">
        <v>192</v>
      </c>
      <c r="J38" s="12"/>
    </row>
    <row r="39" spans="1:10" ht="13.5" customHeight="1" x14ac:dyDescent="0.2">
      <c r="A39" s="390" t="s">
        <v>97</v>
      </c>
      <c r="B39" s="391"/>
      <c r="C39" s="391"/>
      <c r="D39" s="392"/>
      <c r="E39" s="184">
        <f>Resumen!F22</f>
        <v>0</v>
      </c>
      <c r="F39" s="184">
        <f>'REVISION ADL '!I46</f>
        <v>0</v>
      </c>
      <c r="G39" s="14">
        <v>0</v>
      </c>
      <c r="H39" s="184">
        <f t="shared" si="0"/>
        <v>0</v>
      </c>
      <c r="I39" s="184" t="s">
        <v>192</v>
      </c>
      <c r="J39" s="12"/>
    </row>
    <row r="40" spans="1:10" ht="13.5" customHeight="1" x14ac:dyDescent="0.2">
      <c r="A40" s="390" t="s">
        <v>98</v>
      </c>
      <c r="B40" s="391"/>
      <c r="C40" s="391"/>
      <c r="D40" s="392"/>
      <c r="E40" s="184">
        <f>Resumen!F23</f>
        <v>0</v>
      </c>
      <c r="F40" s="184">
        <f>'REVISION ADL '!I47</f>
        <v>0</v>
      </c>
      <c r="G40" s="14">
        <v>0</v>
      </c>
      <c r="H40" s="184">
        <f t="shared" si="0"/>
        <v>0</v>
      </c>
      <c r="I40" s="184" t="s">
        <v>192</v>
      </c>
      <c r="J40" s="12"/>
    </row>
    <row r="41" spans="1:10" ht="13.5" customHeight="1" x14ac:dyDescent="0.2">
      <c r="A41" s="390" t="s">
        <v>25</v>
      </c>
      <c r="B41" s="391"/>
      <c r="C41" s="391"/>
      <c r="D41" s="392"/>
      <c r="E41" s="184">
        <f>Resumen!F24</f>
        <v>0</v>
      </c>
      <c r="F41" s="184">
        <f>'REVISION ADL '!I48</f>
        <v>0</v>
      </c>
      <c r="G41" s="14">
        <v>0</v>
      </c>
      <c r="H41" s="184">
        <f t="shared" si="0"/>
        <v>0</v>
      </c>
      <c r="I41" s="184" t="s">
        <v>192</v>
      </c>
      <c r="J41" s="12"/>
    </row>
    <row r="42" spans="1:10" ht="12.75" customHeight="1" x14ac:dyDescent="0.2">
      <c r="A42" s="390" t="s">
        <v>148</v>
      </c>
      <c r="B42" s="391"/>
      <c r="C42" s="391"/>
      <c r="D42" s="392"/>
      <c r="E42" s="184">
        <f>Resumen!F25</f>
        <v>0</v>
      </c>
      <c r="F42" s="184">
        <f>'REVISION ADL '!I49</f>
        <v>0</v>
      </c>
      <c r="G42" s="14">
        <v>0</v>
      </c>
      <c r="H42" s="184">
        <f t="shared" si="0"/>
        <v>0</v>
      </c>
      <c r="I42" s="184" t="s">
        <v>192</v>
      </c>
      <c r="J42" s="12"/>
    </row>
    <row r="43" spans="1:10" ht="12.75" customHeight="1" x14ac:dyDescent="0.2">
      <c r="A43" s="390" t="s">
        <v>149</v>
      </c>
      <c r="B43" s="391"/>
      <c r="C43" s="391"/>
      <c r="D43" s="392"/>
      <c r="E43" s="184">
        <f>Resumen!F26</f>
        <v>0</v>
      </c>
      <c r="F43" s="184">
        <f>'REVISION ADL '!I50</f>
        <v>0</v>
      </c>
      <c r="G43" s="14">
        <v>0</v>
      </c>
      <c r="H43" s="184">
        <f t="shared" si="0"/>
        <v>0</v>
      </c>
      <c r="I43" s="184" t="s">
        <v>192</v>
      </c>
      <c r="J43" s="12"/>
    </row>
    <row r="44" spans="1:10" ht="12.75" customHeight="1" x14ac:dyDescent="0.2">
      <c r="A44" s="390" t="s">
        <v>150</v>
      </c>
      <c r="B44" s="391"/>
      <c r="C44" s="391"/>
      <c r="D44" s="392"/>
      <c r="E44" s="184">
        <f>Resumen!F27</f>
        <v>0</v>
      </c>
      <c r="F44" s="184">
        <f>'REVISION ADL '!I51</f>
        <v>0</v>
      </c>
      <c r="G44" s="14">
        <v>0</v>
      </c>
      <c r="H44" s="184">
        <f t="shared" si="0"/>
        <v>0</v>
      </c>
      <c r="I44" s="184" t="s">
        <v>192</v>
      </c>
      <c r="J44" s="12"/>
    </row>
    <row r="45" spans="1:10" ht="12.75" customHeight="1" x14ac:dyDescent="0.2">
      <c r="A45" s="372" t="s">
        <v>151</v>
      </c>
      <c r="B45" s="373"/>
      <c r="C45" s="373"/>
      <c r="D45" s="374"/>
      <c r="E45" s="184">
        <f>Resumen!F28</f>
        <v>0</v>
      </c>
      <c r="F45" s="184">
        <f>'REVISION ADL '!I52</f>
        <v>0</v>
      </c>
      <c r="G45" s="14">
        <v>0</v>
      </c>
      <c r="H45" s="184">
        <f t="shared" si="0"/>
        <v>0</v>
      </c>
      <c r="I45" s="184" t="s">
        <v>192</v>
      </c>
      <c r="J45" s="12"/>
    </row>
    <row r="46" spans="1:10" ht="12.75" customHeight="1" x14ac:dyDescent="0.2">
      <c r="A46" s="372" t="s">
        <v>152</v>
      </c>
      <c r="B46" s="373"/>
      <c r="C46" s="373"/>
      <c r="D46" s="374"/>
      <c r="E46" s="184">
        <f>Resumen!F29</f>
        <v>0</v>
      </c>
      <c r="F46" s="184">
        <f>'REVISION ADL '!I53</f>
        <v>0</v>
      </c>
      <c r="G46" s="14">
        <v>0</v>
      </c>
      <c r="H46" s="184">
        <f t="shared" si="0"/>
        <v>0</v>
      </c>
      <c r="I46" s="184" t="s">
        <v>192</v>
      </c>
      <c r="J46" s="12"/>
    </row>
    <row r="47" spans="1:10" ht="11.25" customHeight="1" x14ac:dyDescent="0.2">
      <c r="A47" s="372" t="s">
        <v>153</v>
      </c>
      <c r="B47" s="373"/>
      <c r="C47" s="373"/>
      <c r="D47" s="374"/>
      <c r="E47" s="184">
        <f>Resumen!F30</f>
        <v>0</v>
      </c>
      <c r="F47" s="184">
        <f>'REVISION ADL '!I54</f>
        <v>0</v>
      </c>
      <c r="G47" s="14">
        <v>0</v>
      </c>
      <c r="H47" s="184">
        <f t="shared" si="0"/>
        <v>0</v>
      </c>
      <c r="I47" s="184" t="s">
        <v>192</v>
      </c>
      <c r="J47" s="12"/>
    </row>
    <row r="48" spans="1:10" ht="11.25" customHeight="1" x14ac:dyDescent="0.2">
      <c r="A48" s="612" t="s">
        <v>154</v>
      </c>
      <c r="B48" s="613"/>
      <c r="C48" s="613"/>
      <c r="D48" s="614"/>
      <c r="E48" s="184">
        <f>Resumen!F31</f>
        <v>0</v>
      </c>
      <c r="F48" s="184">
        <f>'REVISION ADL '!I55</f>
        <v>0</v>
      </c>
      <c r="G48" s="14">
        <v>0</v>
      </c>
      <c r="H48" s="184">
        <f t="shared" si="0"/>
        <v>0</v>
      </c>
      <c r="I48" s="184" t="s">
        <v>192</v>
      </c>
      <c r="J48" s="39"/>
    </row>
    <row r="49" spans="1:10" s="9" customFormat="1" ht="11.25" customHeight="1" x14ac:dyDescent="0.2">
      <c r="A49" s="568" t="s">
        <v>182</v>
      </c>
      <c r="B49" s="569"/>
      <c r="C49" s="569"/>
      <c r="D49" s="570"/>
      <c r="E49" s="199">
        <f>Resumen!F32</f>
        <v>11981550</v>
      </c>
      <c r="F49" s="199">
        <f>SUM(F50:F55)</f>
        <v>1410000</v>
      </c>
      <c r="G49" s="199">
        <f>SUM(G50:G55)</f>
        <v>0</v>
      </c>
      <c r="H49" s="199">
        <f t="shared" si="0"/>
        <v>1410000</v>
      </c>
      <c r="I49" s="199">
        <f>E49-H49</f>
        <v>10571550</v>
      </c>
      <c r="J49" s="167"/>
    </row>
    <row r="50" spans="1:10" s="9" customFormat="1" ht="12.75" x14ac:dyDescent="0.2">
      <c r="A50" s="375" t="s">
        <v>155</v>
      </c>
      <c r="B50" s="375"/>
      <c r="C50" s="375"/>
      <c r="D50" s="375"/>
      <c r="E50" s="184">
        <f>Resumen!F33</f>
        <v>0</v>
      </c>
      <c r="F50" s="184">
        <f>'REVISION ADL '!I57</f>
        <v>0</v>
      </c>
      <c r="G50" s="14">
        <v>0</v>
      </c>
      <c r="H50" s="184">
        <f t="shared" si="0"/>
        <v>0</v>
      </c>
      <c r="I50" s="184" t="s">
        <v>192</v>
      </c>
      <c r="J50" s="12"/>
    </row>
    <row r="51" spans="1:10" s="9" customFormat="1" ht="12.75" x14ac:dyDescent="0.2">
      <c r="A51" s="375" t="s">
        <v>26</v>
      </c>
      <c r="B51" s="375" t="s">
        <v>26</v>
      </c>
      <c r="C51" s="375" t="s">
        <v>26</v>
      </c>
      <c r="D51" s="375" t="s">
        <v>26</v>
      </c>
      <c r="E51" s="184">
        <f>Resumen!F34</f>
        <v>0</v>
      </c>
      <c r="F51" s="184">
        <f>'REVISION ADL '!I58</f>
        <v>0</v>
      </c>
      <c r="G51" s="14">
        <v>0</v>
      </c>
      <c r="H51" s="184">
        <f t="shared" si="0"/>
        <v>0</v>
      </c>
      <c r="I51" s="184" t="s">
        <v>192</v>
      </c>
      <c r="J51" s="12"/>
    </row>
    <row r="52" spans="1:10" s="9" customFormat="1" ht="12.75" x14ac:dyDescent="0.2">
      <c r="A52" s="375" t="s">
        <v>28</v>
      </c>
      <c r="B52" s="375" t="s">
        <v>28</v>
      </c>
      <c r="C52" s="375" t="s">
        <v>28</v>
      </c>
      <c r="D52" s="375" t="s">
        <v>28</v>
      </c>
      <c r="E52" s="184">
        <f>Resumen!F35</f>
        <v>0</v>
      </c>
      <c r="F52" s="184">
        <f>'REVISION ADL '!I59</f>
        <v>730000</v>
      </c>
      <c r="G52" s="14">
        <v>0</v>
      </c>
      <c r="H52" s="184">
        <f t="shared" si="0"/>
        <v>730000</v>
      </c>
      <c r="I52" s="184" t="s">
        <v>192</v>
      </c>
      <c r="J52" s="12"/>
    </row>
    <row r="53" spans="1:10" ht="11.25" customHeight="1" x14ac:dyDescent="0.2">
      <c r="A53" s="375" t="s">
        <v>99</v>
      </c>
      <c r="B53" s="375" t="s">
        <v>99</v>
      </c>
      <c r="C53" s="375" t="s">
        <v>99</v>
      </c>
      <c r="D53" s="375" t="s">
        <v>99</v>
      </c>
      <c r="E53" s="184">
        <f>Resumen!F36</f>
        <v>0</v>
      </c>
      <c r="F53" s="184">
        <f>'REVISION ADL '!I60</f>
        <v>680000</v>
      </c>
      <c r="G53" s="14">
        <v>0</v>
      </c>
      <c r="H53" s="184">
        <f t="shared" si="0"/>
        <v>680000</v>
      </c>
      <c r="I53" s="184" t="s">
        <v>192</v>
      </c>
      <c r="J53" s="12"/>
    </row>
    <row r="54" spans="1:10" ht="11.25" customHeight="1" x14ac:dyDescent="0.2">
      <c r="A54" s="375" t="s">
        <v>100</v>
      </c>
      <c r="B54" s="375" t="s">
        <v>100</v>
      </c>
      <c r="C54" s="375" t="s">
        <v>100</v>
      </c>
      <c r="D54" s="375" t="s">
        <v>100</v>
      </c>
      <c r="E54" s="184">
        <f>Resumen!F37</f>
        <v>0</v>
      </c>
      <c r="F54" s="184">
        <f>'REVISION ADL '!I61</f>
        <v>0</v>
      </c>
      <c r="G54" s="14">
        <v>0</v>
      </c>
      <c r="H54" s="184">
        <f t="shared" si="0"/>
        <v>0</v>
      </c>
      <c r="I54" s="184" t="s">
        <v>192</v>
      </c>
      <c r="J54" s="12"/>
    </row>
    <row r="55" spans="1:10" ht="11.25" customHeight="1" x14ac:dyDescent="0.2">
      <c r="A55" s="375" t="s">
        <v>156</v>
      </c>
      <c r="B55" s="375" t="s">
        <v>156</v>
      </c>
      <c r="C55" s="375" t="s">
        <v>156</v>
      </c>
      <c r="D55" s="375" t="s">
        <v>156</v>
      </c>
      <c r="E55" s="184">
        <f>Resumen!F38</f>
        <v>0</v>
      </c>
      <c r="F55" s="184">
        <f>'REVISION ADL '!I62</f>
        <v>0</v>
      </c>
      <c r="G55" s="14">
        <v>0</v>
      </c>
      <c r="H55" s="184">
        <f t="shared" si="0"/>
        <v>0</v>
      </c>
      <c r="I55" s="184" t="s">
        <v>192</v>
      </c>
      <c r="J55" s="12"/>
    </row>
    <row r="56" spans="1:10" ht="12.75" customHeight="1" x14ac:dyDescent="0.2">
      <c r="A56" s="568" t="s">
        <v>166</v>
      </c>
      <c r="B56" s="569"/>
      <c r="C56" s="569"/>
      <c r="D56" s="570"/>
      <c r="E56" s="199">
        <f>Resumen!F39</f>
        <v>1510000</v>
      </c>
      <c r="F56" s="199">
        <f>SUM(F57:F62)</f>
        <v>0</v>
      </c>
      <c r="G56" s="199">
        <f>SUM(G57:G62)</f>
        <v>0</v>
      </c>
      <c r="H56" s="199">
        <f t="shared" si="0"/>
        <v>0</v>
      </c>
      <c r="I56" s="199">
        <f>E56-H56</f>
        <v>1510000</v>
      </c>
      <c r="J56" s="167"/>
    </row>
    <row r="57" spans="1:10" ht="12.75" customHeight="1" x14ac:dyDescent="0.2">
      <c r="A57" s="372" t="s">
        <v>23</v>
      </c>
      <c r="B57" s="373"/>
      <c r="C57" s="373"/>
      <c r="D57" s="374"/>
      <c r="E57" s="184">
        <f>Resumen!F40</f>
        <v>0</v>
      </c>
      <c r="F57" s="184">
        <f>'REVISION ADL '!I64</f>
        <v>0</v>
      </c>
      <c r="G57" s="14">
        <v>0</v>
      </c>
      <c r="H57" s="184">
        <f t="shared" si="0"/>
        <v>0</v>
      </c>
      <c r="I57" s="184" t="s">
        <v>192</v>
      </c>
      <c r="J57" s="12"/>
    </row>
    <row r="58" spans="1:10" ht="12.75" customHeight="1" x14ac:dyDescent="0.2">
      <c r="A58" s="372" t="s">
        <v>27</v>
      </c>
      <c r="B58" s="373"/>
      <c r="C58" s="373"/>
      <c r="D58" s="374"/>
      <c r="E58" s="184">
        <f>Resumen!F41</f>
        <v>0</v>
      </c>
      <c r="F58" s="184">
        <f>'REVISION ADL '!I65</f>
        <v>0</v>
      </c>
      <c r="G58" s="14">
        <v>0</v>
      </c>
      <c r="H58" s="184">
        <f t="shared" si="0"/>
        <v>0</v>
      </c>
      <c r="I58" s="184" t="s">
        <v>192</v>
      </c>
      <c r="J58" s="12"/>
    </row>
    <row r="59" spans="1:10" ht="12.75" customHeight="1" x14ac:dyDescent="0.2">
      <c r="A59" s="372" t="s">
        <v>139</v>
      </c>
      <c r="B59" s="373"/>
      <c r="C59" s="373"/>
      <c r="D59" s="374"/>
      <c r="E59" s="184">
        <f>Resumen!F42</f>
        <v>0</v>
      </c>
      <c r="F59" s="184">
        <f>'REVISION ADL '!I66</f>
        <v>0</v>
      </c>
      <c r="G59" s="14">
        <v>0</v>
      </c>
      <c r="H59" s="184">
        <f t="shared" si="0"/>
        <v>0</v>
      </c>
      <c r="I59" s="184" t="s">
        <v>192</v>
      </c>
      <c r="J59" s="12"/>
    </row>
    <row r="60" spans="1:10" ht="12.75" customHeight="1" x14ac:dyDescent="0.2">
      <c r="A60" s="372" t="s">
        <v>157</v>
      </c>
      <c r="B60" s="373"/>
      <c r="C60" s="373"/>
      <c r="D60" s="374"/>
      <c r="E60" s="184">
        <f>Resumen!F43</f>
        <v>0</v>
      </c>
      <c r="F60" s="184">
        <f>'REVISION ADL '!I67</f>
        <v>0</v>
      </c>
      <c r="G60" s="14">
        <v>0</v>
      </c>
      <c r="H60" s="184">
        <f t="shared" si="0"/>
        <v>0</v>
      </c>
      <c r="I60" s="184" t="s">
        <v>192</v>
      </c>
      <c r="J60" s="12"/>
    </row>
    <row r="61" spans="1:10" ht="12.75" customHeight="1" x14ac:dyDescent="0.2">
      <c r="A61" s="372" t="s">
        <v>77</v>
      </c>
      <c r="B61" s="373"/>
      <c r="C61" s="373"/>
      <c r="D61" s="374"/>
      <c r="E61" s="184">
        <f>Resumen!F44</f>
        <v>0</v>
      </c>
      <c r="F61" s="184">
        <f>'REVISION ADL '!I68</f>
        <v>0</v>
      </c>
      <c r="G61" s="14">
        <v>0</v>
      </c>
      <c r="H61" s="184">
        <f t="shared" si="0"/>
        <v>0</v>
      </c>
      <c r="I61" s="184" t="s">
        <v>192</v>
      </c>
      <c r="J61" s="12"/>
    </row>
    <row r="62" spans="1:10" ht="12.75" customHeight="1" x14ac:dyDescent="0.2">
      <c r="A62" s="372" t="s">
        <v>153</v>
      </c>
      <c r="B62" s="373"/>
      <c r="C62" s="373"/>
      <c r="D62" s="374"/>
      <c r="E62" s="184">
        <f>Resumen!F45</f>
        <v>0</v>
      </c>
      <c r="F62" s="184">
        <f>'REVISION ADL '!I69</f>
        <v>0</v>
      </c>
      <c r="G62" s="14">
        <v>0</v>
      </c>
      <c r="H62" s="184">
        <f t="shared" si="0"/>
        <v>0</v>
      </c>
      <c r="I62" s="184" t="s">
        <v>192</v>
      </c>
      <c r="J62" s="12"/>
    </row>
    <row r="63" spans="1:10" ht="11.25" customHeight="1" x14ac:dyDescent="0.2">
      <c r="A63" s="568" t="s">
        <v>167</v>
      </c>
      <c r="B63" s="569"/>
      <c r="C63" s="569"/>
      <c r="D63" s="570"/>
      <c r="E63" s="199">
        <f>Resumen!F46</f>
        <v>850000</v>
      </c>
      <c r="F63" s="199">
        <f>SUM(F64:F65)</f>
        <v>6980</v>
      </c>
      <c r="G63" s="199">
        <f>SUM(G64:G65)</f>
        <v>0</v>
      </c>
      <c r="H63" s="199">
        <f t="shared" si="0"/>
        <v>6980</v>
      </c>
      <c r="I63" s="199">
        <f>E63-H63</f>
        <v>843020</v>
      </c>
      <c r="J63" s="167"/>
    </row>
    <row r="64" spans="1:10" s="7" customFormat="1" ht="12.75" customHeight="1" x14ac:dyDescent="0.2">
      <c r="A64" s="372" t="s">
        <v>54</v>
      </c>
      <c r="B64" s="373"/>
      <c r="C64" s="373"/>
      <c r="D64" s="374"/>
      <c r="E64" s="184">
        <f>Resumen!F47</f>
        <v>0</v>
      </c>
      <c r="F64" s="184">
        <f>'REVISION ADL '!I71</f>
        <v>0</v>
      </c>
      <c r="G64" s="14">
        <v>0</v>
      </c>
      <c r="H64" s="184">
        <f t="shared" si="0"/>
        <v>0</v>
      </c>
      <c r="I64" s="184" t="s">
        <v>192</v>
      </c>
      <c r="J64" s="12"/>
    </row>
    <row r="65" spans="1:10" ht="12.75" customHeight="1" x14ac:dyDescent="0.2">
      <c r="A65" s="372" t="s">
        <v>35</v>
      </c>
      <c r="B65" s="373"/>
      <c r="C65" s="373"/>
      <c r="D65" s="374"/>
      <c r="E65" s="184">
        <f>Resumen!F48</f>
        <v>0</v>
      </c>
      <c r="F65" s="184">
        <f>'REVISION ADL '!I72</f>
        <v>6980</v>
      </c>
      <c r="G65" s="14">
        <v>0</v>
      </c>
      <c r="H65" s="184">
        <f t="shared" si="0"/>
        <v>6980</v>
      </c>
      <c r="I65" s="184" t="s">
        <v>192</v>
      </c>
      <c r="J65" s="12"/>
    </row>
    <row r="66" spans="1:10" ht="11.25" customHeight="1" x14ac:dyDescent="0.2">
      <c r="A66" s="568" t="s">
        <v>168</v>
      </c>
      <c r="B66" s="569"/>
      <c r="C66" s="569"/>
      <c r="D66" s="570"/>
      <c r="E66" s="199">
        <f>Resumen!F49</f>
        <v>300000</v>
      </c>
      <c r="F66" s="199">
        <f>SUM(F67)</f>
        <v>16040</v>
      </c>
      <c r="G66" s="199">
        <f>SUM(G67)</f>
        <v>0</v>
      </c>
      <c r="H66" s="199">
        <f t="shared" si="0"/>
        <v>16040</v>
      </c>
      <c r="I66" s="199">
        <f>E66-H66</f>
        <v>283960</v>
      </c>
      <c r="J66" s="167"/>
    </row>
    <row r="67" spans="1:10" ht="12.75" customHeight="1" x14ac:dyDescent="0.2">
      <c r="A67" s="372" t="s">
        <v>97</v>
      </c>
      <c r="B67" s="373"/>
      <c r="C67" s="373"/>
      <c r="D67" s="374"/>
      <c r="E67" s="184">
        <f>Resumen!F50</f>
        <v>0</v>
      </c>
      <c r="F67" s="184">
        <f>'REVISION ADL '!I74</f>
        <v>16040</v>
      </c>
      <c r="G67" s="14">
        <v>0</v>
      </c>
      <c r="H67" s="184">
        <f t="shared" si="0"/>
        <v>16040</v>
      </c>
      <c r="I67" s="184" t="s">
        <v>192</v>
      </c>
      <c r="J67" s="12"/>
    </row>
    <row r="68" spans="1:10" ht="11.25" customHeight="1" x14ac:dyDescent="0.2">
      <c r="A68" s="568" t="s">
        <v>169</v>
      </c>
      <c r="B68" s="569"/>
      <c r="C68" s="569"/>
      <c r="D68" s="570"/>
      <c r="E68" s="199">
        <f>Resumen!F51</f>
        <v>0</v>
      </c>
      <c r="F68" s="199">
        <f>SUM(F69:F70)</f>
        <v>0</v>
      </c>
      <c r="G68" s="199">
        <f>SUM(G69:G70)</f>
        <v>0</v>
      </c>
      <c r="H68" s="199">
        <f t="shared" si="0"/>
        <v>0</v>
      </c>
      <c r="I68" s="199">
        <f>E68-H68</f>
        <v>0</v>
      </c>
      <c r="J68" s="167"/>
    </row>
    <row r="69" spans="1:10" ht="12.75" customHeight="1" x14ac:dyDescent="0.2">
      <c r="A69" s="372" t="s">
        <v>158</v>
      </c>
      <c r="B69" s="373"/>
      <c r="C69" s="373"/>
      <c r="D69" s="374"/>
      <c r="E69" s="179">
        <f>Resumen!F52</f>
        <v>0</v>
      </c>
      <c r="F69" s="184">
        <f>'REVISION ADL '!I76</f>
        <v>0</v>
      </c>
      <c r="G69" s="14">
        <v>0</v>
      </c>
      <c r="H69" s="179">
        <f t="shared" si="0"/>
        <v>0</v>
      </c>
      <c r="I69" s="179" t="s">
        <v>192</v>
      </c>
      <c r="J69" s="39"/>
    </row>
    <row r="70" spans="1:10" ht="12.75" customHeight="1" x14ac:dyDescent="0.2">
      <c r="A70" s="372" t="s">
        <v>159</v>
      </c>
      <c r="B70" s="373"/>
      <c r="C70" s="373"/>
      <c r="D70" s="374"/>
      <c r="E70" s="179">
        <f>Resumen!F53</f>
        <v>0</v>
      </c>
      <c r="F70" s="184">
        <f>'REVISION ADL '!I77</f>
        <v>0</v>
      </c>
      <c r="G70" s="14">
        <v>0</v>
      </c>
      <c r="H70" s="179">
        <f t="shared" si="0"/>
        <v>0</v>
      </c>
      <c r="I70" s="179" t="s">
        <v>192</v>
      </c>
      <c r="J70" s="39"/>
    </row>
    <row r="71" spans="1:10" ht="16.5" customHeight="1" x14ac:dyDescent="0.25">
      <c r="A71" s="387" t="s">
        <v>170</v>
      </c>
      <c r="B71" s="388"/>
      <c r="C71" s="388"/>
      <c r="D71" s="389"/>
      <c r="E71" s="182">
        <f>SUM(E87,E84,E81,E79,E77,E74,E72)</f>
        <v>2080740</v>
      </c>
      <c r="F71" s="200">
        <f>SUM(F87,F84,F81,F79,F77,F74,F72)</f>
        <v>150000</v>
      </c>
      <c r="G71" s="200">
        <f>SUM(G87,G84,G81,G79,G77,G74,G72)</f>
        <v>0</v>
      </c>
      <c r="H71" s="182">
        <f t="shared" si="0"/>
        <v>150000</v>
      </c>
      <c r="I71" s="182">
        <f>E71-H71</f>
        <v>1930740</v>
      </c>
      <c r="J71" s="183"/>
    </row>
    <row r="72" spans="1:10" ht="11.25" customHeight="1" x14ac:dyDescent="0.2">
      <c r="A72" s="568" t="s">
        <v>171</v>
      </c>
      <c r="B72" s="569"/>
      <c r="C72" s="569"/>
      <c r="D72" s="570"/>
      <c r="E72" s="199">
        <f>Resumen!F55</f>
        <v>1102250</v>
      </c>
      <c r="F72" s="199">
        <f>SUM(F73)</f>
        <v>150000</v>
      </c>
      <c r="G72" s="199">
        <f>SUM(G73)</f>
        <v>0</v>
      </c>
      <c r="H72" s="199">
        <f t="shared" si="0"/>
        <v>150000</v>
      </c>
      <c r="I72" s="199">
        <f>E72-H72</f>
        <v>952250</v>
      </c>
      <c r="J72" s="167"/>
    </row>
    <row r="73" spans="1:10" ht="12.75" customHeight="1" x14ac:dyDescent="0.2">
      <c r="A73" s="372" t="s">
        <v>160</v>
      </c>
      <c r="B73" s="373"/>
      <c r="C73" s="373"/>
      <c r="D73" s="374"/>
      <c r="E73" s="179">
        <f>Resumen!F56</f>
        <v>0</v>
      </c>
      <c r="F73" s="184">
        <f>'REVISION ADL '!I80</f>
        <v>150000</v>
      </c>
      <c r="G73" s="14">
        <v>0</v>
      </c>
      <c r="H73" s="179">
        <f t="shared" si="0"/>
        <v>150000</v>
      </c>
      <c r="I73" s="179" t="s">
        <v>192</v>
      </c>
      <c r="J73" s="39"/>
    </row>
    <row r="74" spans="1:10" ht="11.25" customHeight="1" x14ac:dyDescent="0.2">
      <c r="A74" s="568" t="s">
        <v>172</v>
      </c>
      <c r="B74" s="569"/>
      <c r="C74" s="569"/>
      <c r="D74" s="570"/>
      <c r="E74" s="199">
        <f>Resumen!F57</f>
        <v>100000</v>
      </c>
      <c r="F74" s="199">
        <f>SUM(F75:F76)</f>
        <v>0</v>
      </c>
      <c r="G74" s="199">
        <f>SUM(G75:G76)</f>
        <v>0</v>
      </c>
      <c r="H74" s="199">
        <f t="shared" si="0"/>
        <v>0</v>
      </c>
      <c r="I74" s="199">
        <f>E74-H74</f>
        <v>100000</v>
      </c>
      <c r="J74" s="167"/>
    </row>
    <row r="75" spans="1:10" ht="12.75" customHeight="1" x14ac:dyDescent="0.2">
      <c r="A75" s="372" t="s">
        <v>158</v>
      </c>
      <c r="B75" s="373"/>
      <c r="C75" s="373"/>
      <c r="D75" s="374"/>
      <c r="E75" s="179">
        <f>Resumen!F58</f>
        <v>0</v>
      </c>
      <c r="F75" s="184">
        <f>'REVISION ADL '!I82</f>
        <v>0</v>
      </c>
      <c r="G75" s="14">
        <v>0</v>
      </c>
      <c r="H75" s="179">
        <f t="shared" si="0"/>
        <v>0</v>
      </c>
      <c r="I75" s="179" t="s">
        <v>192</v>
      </c>
      <c r="J75" s="40"/>
    </row>
    <row r="76" spans="1:10" ht="12.75" customHeight="1" x14ac:dyDescent="0.2">
      <c r="A76" s="372" t="s">
        <v>159</v>
      </c>
      <c r="B76" s="373"/>
      <c r="C76" s="373"/>
      <c r="D76" s="374"/>
      <c r="E76" s="179">
        <f>Resumen!F59</f>
        <v>0</v>
      </c>
      <c r="F76" s="184">
        <f>'REVISION ADL '!I83</f>
        <v>0</v>
      </c>
      <c r="G76" s="14">
        <v>0</v>
      </c>
      <c r="H76" s="179">
        <f t="shared" si="0"/>
        <v>0</v>
      </c>
      <c r="I76" s="179" t="s">
        <v>192</v>
      </c>
      <c r="J76" s="40"/>
    </row>
    <row r="77" spans="1:10" ht="11.25" customHeight="1" x14ac:dyDescent="0.2">
      <c r="A77" s="568" t="s">
        <v>173</v>
      </c>
      <c r="B77" s="569"/>
      <c r="C77" s="569"/>
      <c r="D77" s="570"/>
      <c r="E77" s="199">
        <f>Resumen!F60</f>
        <v>70000</v>
      </c>
      <c r="F77" s="199">
        <f>SUM(F78)</f>
        <v>0</v>
      </c>
      <c r="G77" s="199">
        <f>SUM(G78)</f>
        <v>0</v>
      </c>
      <c r="H77" s="199">
        <f t="shared" si="0"/>
        <v>0</v>
      </c>
      <c r="I77" s="199">
        <f>E77-H77</f>
        <v>70000</v>
      </c>
      <c r="J77" s="167"/>
    </row>
    <row r="78" spans="1:10" ht="12.75" customHeight="1" x14ac:dyDescent="0.2">
      <c r="A78" s="372" t="s">
        <v>161</v>
      </c>
      <c r="B78" s="373"/>
      <c r="C78" s="373"/>
      <c r="D78" s="374"/>
      <c r="E78" s="179">
        <f>Resumen!F61</f>
        <v>0</v>
      </c>
      <c r="F78" s="184">
        <f>'REVISION ADL '!I85</f>
        <v>0</v>
      </c>
      <c r="G78" s="14">
        <v>0</v>
      </c>
      <c r="H78" s="179">
        <f t="shared" si="0"/>
        <v>0</v>
      </c>
      <c r="I78" s="179" t="s">
        <v>192</v>
      </c>
      <c r="J78" s="40"/>
    </row>
    <row r="79" spans="1:10" ht="11.25" customHeight="1" x14ac:dyDescent="0.2">
      <c r="A79" s="568" t="s">
        <v>174</v>
      </c>
      <c r="B79" s="569"/>
      <c r="C79" s="569"/>
      <c r="D79" s="570"/>
      <c r="E79" s="199">
        <f>Resumen!F62</f>
        <v>278490</v>
      </c>
      <c r="F79" s="199">
        <f>SUM(F80)</f>
        <v>0</v>
      </c>
      <c r="G79" s="199">
        <f>SUM(G80)</f>
        <v>0</v>
      </c>
      <c r="H79" s="199">
        <f t="shared" si="0"/>
        <v>0</v>
      </c>
      <c r="I79" s="199">
        <f>E79-H79</f>
        <v>278490</v>
      </c>
      <c r="J79" s="167"/>
    </row>
    <row r="80" spans="1:10" ht="11.25" customHeight="1" x14ac:dyDescent="0.2">
      <c r="A80" s="538" t="s">
        <v>59</v>
      </c>
      <c r="B80" s="539"/>
      <c r="C80" s="539"/>
      <c r="D80" s="540"/>
      <c r="E80" s="179">
        <f>Resumen!F63</f>
        <v>0</v>
      </c>
      <c r="F80" s="184">
        <f>'REVISION ADL '!I87</f>
        <v>0</v>
      </c>
      <c r="G80" s="14">
        <v>0</v>
      </c>
      <c r="H80" s="179">
        <f t="shared" si="0"/>
        <v>0</v>
      </c>
      <c r="I80" s="179" t="s">
        <v>192</v>
      </c>
      <c r="J80" s="40"/>
    </row>
    <row r="81" spans="1:10" ht="11.25" customHeight="1" x14ac:dyDescent="0.2">
      <c r="A81" s="568" t="s">
        <v>175</v>
      </c>
      <c r="B81" s="569"/>
      <c r="C81" s="569"/>
      <c r="D81" s="570"/>
      <c r="E81" s="199">
        <f>Resumen!F64</f>
        <v>530000</v>
      </c>
      <c r="F81" s="199">
        <f>SUM(F82,F83)</f>
        <v>0</v>
      </c>
      <c r="G81" s="199">
        <f>SUM(G82,G83)</f>
        <v>0</v>
      </c>
      <c r="H81" s="199">
        <f t="shared" si="0"/>
        <v>0</v>
      </c>
      <c r="I81" s="199">
        <f>E81-H81</f>
        <v>530000</v>
      </c>
      <c r="J81" s="167"/>
    </row>
    <row r="82" spans="1:10" ht="11.25" customHeight="1" x14ac:dyDescent="0.2">
      <c r="A82" s="372" t="s">
        <v>46</v>
      </c>
      <c r="B82" s="373"/>
      <c r="C82" s="373"/>
      <c r="D82" s="374"/>
      <c r="E82" s="179">
        <f>Resumen!F65</f>
        <v>0</v>
      </c>
      <c r="F82" s="184">
        <f>'REVISION ADL '!I89</f>
        <v>0</v>
      </c>
      <c r="G82" s="14">
        <v>0</v>
      </c>
      <c r="H82" s="179">
        <f t="shared" si="0"/>
        <v>0</v>
      </c>
      <c r="I82" s="179" t="s">
        <v>192</v>
      </c>
      <c r="J82" s="40"/>
    </row>
    <row r="83" spans="1:10" ht="12.75" customHeight="1" x14ac:dyDescent="0.2">
      <c r="A83" s="538" t="s">
        <v>47</v>
      </c>
      <c r="B83" s="539"/>
      <c r="C83" s="539"/>
      <c r="D83" s="540"/>
      <c r="E83" s="179">
        <f>Resumen!F66</f>
        <v>0</v>
      </c>
      <c r="F83" s="184">
        <f>'REVISION ADL '!I90</f>
        <v>0</v>
      </c>
      <c r="G83" s="14">
        <v>0</v>
      </c>
      <c r="H83" s="179">
        <f t="shared" si="0"/>
        <v>0</v>
      </c>
      <c r="I83" s="179" t="s">
        <v>192</v>
      </c>
      <c r="J83" s="40"/>
    </row>
    <row r="84" spans="1:10" ht="11.25" customHeight="1" x14ac:dyDescent="0.2">
      <c r="A84" s="568" t="s">
        <v>176</v>
      </c>
      <c r="B84" s="569"/>
      <c r="C84" s="569"/>
      <c r="D84" s="570"/>
      <c r="E84" s="199">
        <f>Resumen!F67</f>
        <v>0</v>
      </c>
      <c r="F84" s="199">
        <f>SUM(F85:F86)</f>
        <v>0</v>
      </c>
      <c r="G84" s="199">
        <f>SUM(G85:G86)</f>
        <v>0</v>
      </c>
      <c r="H84" s="199">
        <f t="shared" si="0"/>
        <v>0</v>
      </c>
      <c r="I84" s="199">
        <f>E84-H84</f>
        <v>0</v>
      </c>
      <c r="J84" s="167"/>
    </row>
    <row r="85" spans="1:10" ht="11.25" customHeight="1" x14ac:dyDescent="0.2">
      <c r="A85" s="538" t="s">
        <v>74</v>
      </c>
      <c r="B85" s="539"/>
      <c r="C85" s="539"/>
      <c r="D85" s="540"/>
      <c r="E85" s="179">
        <f>Resumen!F68</f>
        <v>0</v>
      </c>
      <c r="F85" s="184">
        <f>'REVISION ADL '!I92</f>
        <v>0</v>
      </c>
      <c r="G85" s="14">
        <v>0</v>
      </c>
      <c r="H85" s="179">
        <f t="shared" si="0"/>
        <v>0</v>
      </c>
      <c r="I85" s="178" t="s">
        <v>192</v>
      </c>
      <c r="J85" s="41"/>
    </row>
    <row r="86" spans="1:10" ht="12.75" customHeight="1" x14ac:dyDescent="0.2">
      <c r="A86" s="538" t="s">
        <v>29</v>
      </c>
      <c r="B86" s="539"/>
      <c r="C86" s="539"/>
      <c r="D86" s="540"/>
      <c r="E86" s="179">
        <f>Resumen!F69</f>
        <v>0</v>
      </c>
      <c r="F86" s="184">
        <f>'REVISION ADL '!I93</f>
        <v>0</v>
      </c>
      <c r="G86" s="14">
        <v>0</v>
      </c>
      <c r="H86" s="179">
        <f t="shared" si="0"/>
        <v>0</v>
      </c>
      <c r="I86" s="201" t="s">
        <v>192</v>
      </c>
      <c r="J86" s="41"/>
    </row>
    <row r="87" spans="1:10" ht="11.25" customHeight="1" x14ac:dyDescent="0.2">
      <c r="A87" s="568" t="s">
        <v>177</v>
      </c>
      <c r="B87" s="569"/>
      <c r="C87" s="569"/>
      <c r="D87" s="570"/>
      <c r="E87" s="199">
        <f>Resumen!F70</f>
        <v>0</v>
      </c>
      <c r="F87" s="199">
        <f>SUM(F88:F88)</f>
        <v>0</v>
      </c>
      <c r="G87" s="199">
        <f>SUM(G88:G88)</f>
        <v>0</v>
      </c>
      <c r="H87" s="199">
        <f t="shared" si="0"/>
        <v>0</v>
      </c>
      <c r="I87" s="199">
        <f>E87-H87</f>
        <v>0</v>
      </c>
      <c r="J87" s="167"/>
    </row>
    <row r="88" spans="1:10" ht="11.25" customHeight="1" x14ac:dyDescent="0.2">
      <c r="A88" s="538" t="s">
        <v>76</v>
      </c>
      <c r="B88" s="539"/>
      <c r="C88" s="539"/>
      <c r="D88" s="540"/>
      <c r="E88" s="179">
        <f>Resumen!F71</f>
        <v>0</v>
      </c>
      <c r="F88" s="184">
        <f>'REVISION ADL '!I95</f>
        <v>0</v>
      </c>
      <c r="G88" s="14">
        <v>0</v>
      </c>
      <c r="H88" s="179">
        <f t="shared" si="0"/>
        <v>0</v>
      </c>
      <c r="I88" s="181" t="s">
        <v>192</v>
      </c>
      <c r="J88" s="13"/>
    </row>
    <row r="89" spans="1:10" ht="21" customHeight="1" x14ac:dyDescent="0.25">
      <c r="A89" s="550" t="s">
        <v>178</v>
      </c>
      <c r="B89" s="551"/>
      <c r="C89" s="551"/>
      <c r="D89" s="552"/>
      <c r="E89" s="182">
        <f>Resumen!F72</f>
        <v>1143278</v>
      </c>
      <c r="F89" s="202">
        <f>SUM(F90)</f>
        <v>83317</v>
      </c>
      <c r="G89" s="202">
        <f>SUM(G90)</f>
        <v>0</v>
      </c>
      <c r="H89" s="182">
        <f t="shared" si="0"/>
        <v>83317</v>
      </c>
      <c r="I89" s="182">
        <f>E89-H89</f>
        <v>1059961</v>
      </c>
      <c r="J89" s="183"/>
    </row>
    <row r="90" spans="1:10" ht="12.75" customHeight="1" x14ac:dyDescent="0.2">
      <c r="A90" s="538" t="s">
        <v>21</v>
      </c>
      <c r="B90" s="539"/>
      <c r="C90" s="539"/>
      <c r="D90" s="540"/>
      <c r="E90" s="184">
        <f>Resumen!F73</f>
        <v>1143278</v>
      </c>
      <c r="F90" s="184">
        <f>'REVISION ADL '!I97</f>
        <v>83317</v>
      </c>
      <c r="G90" s="14">
        <v>0</v>
      </c>
      <c r="H90" s="184">
        <f t="shared" si="0"/>
        <v>83317</v>
      </c>
      <c r="I90" s="184" t="s">
        <v>192</v>
      </c>
      <c r="J90" s="12"/>
    </row>
    <row r="91" spans="1:10" ht="12.75" customHeight="1" x14ac:dyDescent="0.2">
      <c r="A91" s="203"/>
      <c r="B91" s="204"/>
      <c r="C91" s="205" t="s">
        <v>9</v>
      </c>
      <c r="D91" s="205"/>
      <c r="E91" s="206">
        <f>Resumen!F74</f>
        <v>22865568</v>
      </c>
      <c r="F91" s="206">
        <f>SUM(F89,F71,F25)</f>
        <v>1666337</v>
      </c>
      <c r="G91" s="206">
        <f>SUM(G89,G71,G25)</f>
        <v>0</v>
      </c>
      <c r="H91" s="206">
        <f>F91-G91</f>
        <v>1666337</v>
      </c>
      <c r="I91" s="206">
        <f>E91-H91</f>
        <v>21199231</v>
      </c>
      <c r="J91" s="207"/>
    </row>
    <row r="92" spans="1:10" ht="36" customHeight="1" x14ac:dyDescent="0.2">
      <c r="A92" s="155"/>
      <c r="B92" s="155"/>
      <c r="C92" s="155"/>
      <c r="D92" s="195"/>
      <c r="E92" s="191"/>
      <c r="F92" s="191"/>
      <c r="G92" s="208" t="s">
        <v>108</v>
      </c>
      <c r="H92" s="209">
        <f>SUM(H89,H71,H25)</f>
        <v>1666337</v>
      </c>
      <c r="I92" s="191"/>
      <c r="J92" s="155"/>
    </row>
    <row r="93" spans="1:10" x14ac:dyDescent="0.2">
      <c r="A93" s="615" t="s">
        <v>96</v>
      </c>
      <c r="B93" s="616"/>
      <c r="C93" s="616"/>
      <c r="D93" s="617"/>
      <c r="E93" s="191"/>
      <c r="F93" s="191"/>
      <c r="G93" s="191"/>
      <c r="H93" s="191"/>
      <c r="I93" s="191"/>
      <c r="J93" s="155"/>
    </row>
    <row r="94" spans="1:10" ht="33.75" x14ac:dyDescent="0.2">
      <c r="A94" s="572" t="s">
        <v>11</v>
      </c>
      <c r="B94" s="573"/>
      <c r="C94" s="574"/>
      <c r="D94" s="28"/>
      <c r="E94" s="191"/>
      <c r="F94" s="191"/>
      <c r="G94" s="192" t="s">
        <v>109</v>
      </c>
      <c r="H94" s="209">
        <f>G91</f>
        <v>0</v>
      </c>
      <c r="I94" s="191"/>
      <c r="J94" s="155"/>
    </row>
    <row r="95" spans="1:10" ht="28.5" customHeight="1" x14ac:dyDescent="0.2">
      <c r="A95" s="572" t="s">
        <v>12</v>
      </c>
      <c r="B95" s="573"/>
      <c r="C95" s="574"/>
      <c r="D95" s="28"/>
      <c r="E95" s="191"/>
      <c r="F95" s="191"/>
      <c r="G95" s="191"/>
      <c r="H95" s="191"/>
      <c r="I95" s="191"/>
      <c r="J95" s="155"/>
    </row>
    <row r="96" spans="1:10" ht="26.25" customHeight="1" x14ac:dyDescent="0.2">
      <c r="A96" s="572" t="s">
        <v>87</v>
      </c>
      <c r="B96" s="573"/>
      <c r="C96" s="574"/>
      <c r="D96" s="210"/>
      <c r="E96" s="191"/>
      <c r="F96" s="191"/>
      <c r="G96" s="191"/>
      <c r="H96" s="191"/>
      <c r="I96" s="155"/>
      <c r="J96" s="155"/>
    </row>
    <row r="97" spans="1:10" x14ac:dyDescent="0.2">
      <c r="A97" s="155"/>
      <c r="B97" s="155"/>
      <c r="C97" s="155"/>
      <c r="D97" s="155"/>
      <c r="E97" s="191"/>
      <c r="F97" s="191"/>
      <c r="G97" s="191"/>
      <c r="H97" s="191"/>
      <c r="I97" s="155"/>
      <c r="J97" s="155"/>
    </row>
    <row r="98" spans="1:10" ht="11.25" customHeight="1" x14ac:dyDescent="0.2">
      <c r="A98" s="611" t="s">
        <v>88</v>
      </c>
      <c r="B98" s="611"/>
      <c r="C98" s="611"/>
      <c r="D98" s="611"/>
      <c r="E98" s="611"/>
      <c r="F98" s="611"/>
      <c r="G98" s="611"/>
      <c r="H98" s="611"/>
      <c r="I98" s="155"/>
      <c r="J98" s="155"/>
    </row>
    <row r="99" spans="1:10" x14ac:dyDescent="0.2">
      <c r="A99" s="571" t="s">
        <v>230</v>
      </c>
      <c r="B99" s="571"/>
      <c r="C99" s="571"/>
      <c r="D99" s="571"/>
      <c r="E99" s="571"/>
      <c r="F99" s="571"/>
      <c r="G99" s="571"/>
      <c r="H99" s="571"/>
      <c r="I99" s="155"/>
      <c r="J99" s="155"/>
    </row>
    <row r="100" spans="1:10" ht="11.25" customHeight="1" x14ac:dyDescent="0.2">
      <c r="A100" s="571" t="s">
        <v>289</v>
      </c>
      <c r="B100" s="571"/>
      <c r="C100" s="571"/>
      <c r="D100" s="571"/>
      <c r="E100" s="571"/>
      <c r="F100" s="571"/>
      <c r="G100" s="571"/>
      <c r="H100" s="571"/>
      <c r="I100" s="155"/>
      <c r="J100" s="155"/>
    </row>
    <row r="101" spans="1:10" ht="11.25" customHeight="1" x14ac:dyDescent="0.2">
      <c r="A101" s="610" t="s">
        <v>233</v>
      </c>
      <c r="B101" s="610"/>
      <c r="C101" s="610"/>
      <c r="D101" s="610"/>
      <c r="E101" s="610"/>
      <c r="F101" s="610"/>
      <c r="G101" s="610"/>
      <c r="H101" s="610"/>
      <c r="I101" s="155"/>
      <c r="J101" s="155"/>
    </row>
    <row r="102" spans="1:10" ht="11.25" customHeight="1" x14ac:dyDescent="0.2">
      <c r="A102" s="155"/>
      <c r="B102" s="155"/>
      <c r="C102" s="155"/>
      <c r="D102" s="195"/>
      <c r="E102" s="191"/>
      <c r="F102" s="191"/>
      <c r="G102" s="191"/>
      <c r="H102" s="191"/>
      <c r="I102" s="155"/>
      <c r="J102" s="155"/>
    </row>
    <row r="103" spans="1:10" ht="11.25" customHeight="1" x14ac:dyDescent="0.2">
      <c r="A103" s="155"/>
      <c r="B103" s="155"/>
      <c r="C103" s="155"/>
      <c r="D103" s="195"/>
      <c r="E103" s="191"/>
      <c r="F103" s="191"/>
      <c r="G103" s="191"/>
      <c r="H103" s="191"/>
      <c r="I103" s="155"/>
      <c r="J103" s="155"/>
    </row>
  </sheetData>
  <sheetProtection algorithmName="SHA-512" hashValue="4UJ6jMD2c/9VHkXywWGVuNwNMpYMblbI51wiYRg1JQlDLH8zN/vriDu1yWWacpgV7qz1Pz4yCNOwyDlj/b0OIQ==" saltValue="jfwCK+zKs15WyeF+qEvidg==" spinCount="100000" sheet="1" objects="1" scenarios="1" formatCells="0" formatColumns="0" formatRows="0"/>
  <mergeCells count="104">
    <mergeCell ref="D1:D2"/>
    <mergeCell ref="E1:E2"/>
    <mergeCell ref="D9:I9"/>
    <mergeCell ref="D8:I8"/>
    <mergeCell ref="A7:I7"/>
    <mergeCell ref="D10:I10"/>
    <mergeCell ref="F5:I5"/>
    <mergeCell ref="F6:I6"/>
    <mergeCell ref="H1:H2"/>
    <mergeCell ref="A1:C2"/>
    <mergeCell ref="I1:I2"/>
    <mergeCell ref="F1:F2"/>
    <mergeCell ref="G1:G2"/>
    <mergeCell ref="A3:I3"/>
    <mergeCell ref="A4:I4"/>
    <mergeCell ref="A5:E5"/>
    <mergeCell ref="A6:E6"/>
    <mergeCell ref="A90:D90"/>
    <mergeCell ref="A20:C22"/>
    <mergeCell ref="A46:D46"/>
    <mergeCell ref="A27:D27"/>
    <mergeCell ref="A31:D31"/>
    <mergeCell ref="D15:I15"/>
    <mergeCell ref="A30:D30"/>
    <mergeCell ref="D19:I19"/>
    <mergeCell ref="D20:I22"/>
    <mergeCell ref="A23:I23"/>
    <mergeCell ref="A85:D85"/>
    <mergeCell ref="A81:D81"/>
    <mergeCell ref="A76:D76"/>
    <mergeCell ref="A74:D74"/>
    <mergeCell ref="A88:D88"/>
    <mergeCell ref="A80:D80"/>
    <mergeCell ref="A69:D69"/>
    <mergeCell ref="A73:D73"/>
    <mergeCell ref="A66:D66"/>
    <mergeCell ref="A70:D70"/>
    <mergeCell ref="A84:D84"/>
    <mergeCell ref="A78:D78"/>
    <mergeCell ref="A79:D79"/>
    <mergeCell ref="A72:D72"/>
    <mergeCell ref="A52:D52"/>
    <mergeCell ref="A53:D53"/>
    <mergeCell ref="A54:D54"/>
    <mergeCell ref="A55:D55"/>
    <mergeCell ref="A65:D65"/>
    <mergeCell ref="A58:D58"/>
    <mergeCell ref="A61:D61"/>
    <mergeCell ref="A77:D77"/>
    <mergeCell ref="A67:D67"/>
    <mergeCell ref="A75:D75"/>
    <mergeCell ref="A63:D63"/>
    <mergeCell ref="A64:D64"/>
    <mergeCell ref="A71:D71"/>
    <mergeCell ref="A59:D59"/>
    <mergeCell ref="A60:D60"/>
    <mergeCell ref="A101:H101"/>
    <mergeCell ref="A28:D28"/>
    <mergeCell ref="A29:D29"/>
    <mergeCell ref="A36:D36"/>
    <mergeCell ref="A37:D37"/>
    <mergeCell ref="A38:D38"/>
    <mergeCell ref="A39:D39"/>
    <mergeCell ref="A62:D62"/>
    <mergeCell ref="A99:H99"/>
    <mergeCell ref="A98:H98"/>
    <mergeCell ref="A35:D35"/>
    <mergeCell ref="A40:D40"/>
    <mergeCell ref="A41:D41"/>
    <mergeCell ref="A45:D45"/>
    <mergeCell ref="A48:D48"/>
    <mergeCell ref="A47:D47"/>
    <mergeCell ref="A49:D49"/>
    <mergeCell ref="A50:D50"/>
    <mergeCell ref="A51:D51"/>
    <mergeCell ref="A93:D93"/>
    <mergeCell ref="A100:H100"/>
    <mergeCell ref="A95:C95"/>
    <mergeCell ref="A94:C94"/>
    <mergeCell ref="A56:D56"/>
    <mergeCell ref="A96:C96"/>
    <mergeCell ref="A89:D89"/>
    <mergeCell ref="D18:I18"/>
    <mergeCell ref="D11:I11"/>
    <mergeCell ref="D12:I12"/>
    <mergeCell ref="D13:I13"/>
    <mergeCell ref="D14:I14"/>
    <mergeCell ref="A24:D24"/>
    <mergeCell ref="A26:D26"/>
    <mergeCell ref="A25:D25"/>
    <mergeCell ref="D16:I16"/>
    <mergeCell ref="D17:I17"/>
    <mergeCell ref="A86:D86"/>
    <mergeCell ref="A87:D87"/>
    <mergeCell ref="A32:D32"/>
    <mergeCell ref="A33:D33"/>
    <mergeCell ref="A34:D34"/>
    <mergeCell ref="A42:D42"/>
    <mergeCell ref="A43:D43"/>
    <mergeCell ref="A44:D44"/>
    <mergeCell ref="A57:D57"/>
    <mergeCell ref="A68:D68"/>
    <mergeCell ref="A82:D82"/>
    <mergeCell ref="A83:D83"/>
  </mergeCells>
  <conditionalFormatting sqref="I25:I91">
    <cfRule type="cellIs" dxfId="0" priority="1" operator="lessThan">
      <formula>0</formula>
    </cfRule>
  </conditionalFormatting>
  <pageMargins left="0.59055118110236227" right="0.19685039370078741" top="0.78740157480314965" bottom="0.19685039370078741" header="0" footer="0"/>
  <pageSetup paperSize="14" scale="53" orientation="portrait" r:id="rId1"/>
  <headerFooter alignWithMargins="0">
    <oddHeader>&amp;L&amp;G&amp;C&amp;12
INFORME DE OBSERVACIONES - RENDICIÓN DE CUENTAS
DAP</oddHeader>
  </headerFooter>
  <ignoredErrors>
    <ignoredError sqref="F78" formula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F68A436D842A4BB4217D0A817DC083" ma:contentTypeVersion="16" ma:contentTypeDescription="Crear nuevo documento." ma:contentTypeScope="" ma:versionID="d0fa545bf436955b9d9986d89560c873">
  <xsd:schema xmlns:xsd="http://www.w3.org/2001/XMLSchema" xmlns:xs="http://www.w3.org/2001/XMLSchema" xmlns:p="http://schemas.microsoft.com/office/2006/metadata/properties" xmlns:ns2="7ba925a7-499c-4a29-a005-81b4ebbe0bf8" xmlns:ns3="92ee4167-3fb2-4a91-ba07-8625a8db2e81" targetNamespace="http://schemas.microsoft.com/office/2006/metadata/properties" ma:root="true" ma:fieldsID="92911f151b13c8db04011e98debde564" ns2:_="" ns3:_="">
    <xsd:import namespace="7ba925a7-499c-4a29-a005-81b4ebbe0bf8"/>
    <xsd:import namespace="92ee4167-3fb2-4a91-ba07-8625a8db2e8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925a7-499c-4a29-a005-81b4ebbe0bf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f53fbc0b-b923-4461-b314-bd4c9e29c3cf}" ma:internalName="TaxCatchAll" ma:showField="CatchAllData" ma:web="7ba925a7-499c-4a29-a005-81b4ebbe0b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e4167-3fb2-4a91-ba07-8625a8db2e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789a0a5b-b8aa-4c4f-a2e0-64da4b227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ee4167-3fb2-4a91-ba07-8625a8db2e81">
      <Terms xmlns="http://schemas.microsoft.com/office/infopath/2007/PartnerControls"/>
    </lcf76f155ced4ddcb4097134ff3c332f>
    <TaxCatchAll xmlns="7ba925a7-499c-4a29-a005-81b4ebbe0bf8" xsi:nil="true"/>
    <_dlc_DocId xmlns="7ba925a7-499c-4a29-a005-81b4ebbe0bf8">SZFZ3KM2WWSW-1059921668-3438824</_dlc_DocId>
    <_dlc_DocIdUrl xmlns="7ba925a7-499c-4a29-a005-81b4ebbe0bf8">
      <Url>https://fosis.sharepoint.com/sites/cedoc/subgestiondeprogramas/coordinacion-dgp/_layouts/15/DocIdRedir.aspx?ID=SZFZ3KM2WWSW-1059921668-3438824</Url>
      <Description>SZFZ3KM2WWSW-1059921668-3438824</Description>
    </_dlc_DocIdUrl>
  </documentManagement>
</p:properties>
</file>

<file path=customXml/itemProps1.xml><?xml version="1.0" encoding="utf-8"?>
<ds:datastoreItem xmlns:ds="http://schemas.openxmlformats.org/officeDocument/2006/customXml" ds:itemID="{5EE7E7CA-21CA-45A5-BC9D-8A12C83B6617}"/>
</file>

<file path=customXml/itemProps2.xml><?xml version="1.0" encoding="utf-8"?>
<ds:datastoreItem xmlns:ds="http://schemas.openxmlformats.org/officeDocument/2006/customXml" ds:itemID="{AA33102F-4A8C-4310-B384-806A91D780A9}"/>
</file>

<file path=customXml/itemProps3.xml><?xml version="1.0" encoding="utf-8"?>
<ds:datastoreItem xmlns:ds="http://schemas.openxmlformats.org/officeDocument/2006/customXml" ds:itemID="{69AD458F-B3D2-4209-89FA-5A575DC2D86D}"/>
</file>

<file path=customXml/itemProps4.xml><?xml version="1.0" encoding="utf-8"?>
<ds:datastoreItem xmlns:ds="http://schemas.openxmlformats.org/officeDocument/2006/customXml" ds:itemID="{AF0C5E38-084D-44BE-961E-0997685535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9</vt:i4>
      </vt:variant>
    </vt:vector>
  </HeadingPairs>
  <TitlesOfParts>
    <vt:vector size="27" baseType="lpstr">
      <vt:lpstr>INFORMACION DEL PROYECTO</vt:lpstr>
      <vt:lpstr>Resumen</vt:lpstr>
      <vt:lpstr>Recursos de Inversión</vt:lpstr>
      <vt:lpstr>Recursos Humanos Directos</vt:lpstr>
      <vt:lpstr>Subsidio a los usuarios</vt:lpstr>
      <vt:lpstr>Mat. de Trab. de los usuarios</vt:lpstr>
      <vt:lpstr>Guardería Infantil</vt:lpstr>
      <vt:lpstr>Arriendo Infr. Equipos</vt:lpstr>
      <vt:lpstr>Recursos Humanos Soporte</vt:lpstr>
      <vt:lpstr>Infraestructura</vt:lpstr>
      <vt:lpstr>Transporte</vt:lpstr>
      <vt:lpstr>Material Consumible</vt:lpstr>
      <vt:lpstr>Comunicación y difusión</vt:lpstr>
      <vt:lpstr>Otros de Administración</vt:lpstr>
      <vt:lpstr>Imprevistos</vt:lpstr>
      <vt:lpstr>Gasto de Sostenimiento</vt:lpstr>
      <vt:lpstr>REVISION ADL </vt:lpstr>
      <vt:lpstr>REVISION DAP-DAF</vt:lpstr>
      <vt:lpstr>Imprevistos!Área_de_impresión</vt:lpstr>
      <vt:lpstr>'INFORMACION DEL PROYECTO'!Área_de_impresión</vt:lpstr>
      <vt:lpstr>'Mat. de Trab. de los usuarios'!Área_de_impresión</vt:lpstr>
      <vt:lpstr>'Recursos de Inversión'!Área_de_impresión</vt:lpstr>
      <vt:lpstr>'Recursos Humanos Directos'!Área_de_impresión</vt:lpstr>
      <vt:lpstr>Resumen!Área_de_impresión</vt:lpstr>
      <vt:lpstr>'REVISION ADL '!Área_de_impresión</vt:lpstr>
      <vt:lpstr>'REVISION DAP-DAF'!Área_de_impresión</vt:lpstr>
      <vt:lpstr>'Subsidio a los usuarios'!Área_de_impresión</vt:lpstr>
    </vt:vector>
  </TitlesOfParts>
  <Company>Windows uE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lcarvajal</dc:creator>
  <cp:lastModifiedBy>Oscar</cp:lastModifiedBy>
  <cp:lastPrinted>2021-12-07T15:05:01Z</cp:lastPrinted>
  <dcterms:created xsi:type="dcterms:W3CDTF">2011-02-09T14:30:50Z</dcterms:created>
  <dcterms:modified xsi:type="dcterms:W3CDTF">2021-12-07T15:15:04Z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0x01010044F68A436D842A4BB4217D0A817DC083</vt:lpwstr>
  </property>
  <property fmtid="{D5CDD505-2E9C-101B-9397-08002B2CF9AE}" pid="4" name="_dlc_DocIdItemGuid">
    <vt:lpwstr>26a15574-6f88-4468-b14d-98a29872cb9c</vt:lpwstr>
  </property>
</Properties>
</file>